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nasmalaga.andalucia.local\datos\Dptos\CIO_OficinaDato\SAETA\Empleo Turístico\2025\Informe empleo_2025_zonas y provincias\"/>
    </mc:Choice>
  </mc:AlternateContent>
  <xr:revisionPtr revIDLastSave="0" documentId="13_ncr:1_{C8009FE2-3645-44CD-AB0B-C5A78B001EA0}" xr6:coauthVersionLast="47" xr6:coauthVersionMax="47" xr10:uidLastSave="{00000000-0000-0000-0000-000000000000}"/>
  <bookViews>
    <workbookView xWindow="760" yWindow="760" windowWidth="28800" windowHeight="15290" xr2:uid="{BFAEB6AA-2414-446F-965D-6B07259A95A4}"/>
  </bookViews>
  <sheets>
    <sheet name="Índice" sheetId="12" r:id="rId1"/>
    <sheet name="Tabla 1" sheetId="1" r:id="rId2"/>
    <sheet name="Tabla 2" sheetId="2" r:id="rId3"/>
    <sheet name="Tabla 3" sheetId="3" r:id="rId4"/>
    <sheet name="Tabla 4" sheetId="4" r:id="rId5"/>
    <sheet name="Tabla 5" sheetId="5" r:id="rId6"/>
    <sheet name="Tabla 6" sheetId="6" r:id="rId7"/>
    <sheet name="Tabla 7" sheetId="7" r:id="rId8"/>
    <sheet name="Tabla 8" sheetId="9" r:id="rId9"/>
    <sheet name="Tabla 9" sheetId="8" r:id="rId10"/>
    <sheet name="Tabla 10" sheetId="10" r:id="rId11"/>
    <sheet name="Tabla 11" sheetId="11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1" l="1"/>
  <c r="C10" i="1"/>
</calcChain>
</file>

<file path=xl/sharedStrings.xml><?xml version="1.0" encoding="utf-8"?>
<sst xmlns="http://schemas.openxmlformats.org/spreadsheetml/2006/main" count="267" uniqueCount="121">
  <si>
    <t>Afiliaciones (miles)</t>
  </si>
  <si>
    <t>Cuota en %</t>
  </si>
  <si>
    <t>Hoteles y otros alojamientos</t>
  </si>
  <si>
    <t>Restauración</t>
  </si>
  <si>
    <t>Transporte turístico</t>
  </si>
  <si>
    <t>Otras actividades turísticas</t>
  </si>
  <si>
    <t>Industria Turística</t>
  </si>
  <si>
    <t>Sector Servicios</t>
  </si>
  <si>
    <t>Total Economía</t>
  </si>
  <si>
    <t>Almería</t>
  </si>
  <si>
    <t>Cádiz</t>
  </si>
  <si>
    <t>Córdoba</t>
  </si>
  <si>
    <t>Granada</t>
  </si>
  <si>
    <t>Huelva</t>
  </si>
  <si>
    <t>Jaén</t>
  </si>
  <si>
    <t>Málaga</t>
  </si>
  <si>
    <t>Sevilla</t>
  </si>
  <si>
    <t>Interior</t>
  </si>
  <si>
    <t>Litoral</t>
  </si>
  <si>
    <t>Andalucía</t>
  </si>
  <si>
    <t>T1 17</t>
  </si>
  <si>
    <t>T2 17</t>
  </si>
  <si>
    <t>T3 17</t>
  </si>
  <si>
    <t>T4 17</t>
  </si>
  <si>
    <t>T1 18</t>
  </si>
  <si>
    <t>T2 18</t>
  </si>
  <si>
    <t>T3 18</t>
  </si>
  <si>
    <t>T4 18</t>
  </si>
  <si>
    <t>T1 19</t>
  </si>
  <si>
    <t>T2 19</t>
  </si>
  <si>
    <t>T3 19</t>
  </si>
  <si>
    <t>T4 19</t>
  </si>
  <si>
    <t>T1 20</t>
  </si>
  <si>
    <t>T2 20</t>
  </si>
  <si>
    <t>T3 20</t>
  </si>
  <si>
    <t>T4 20</t>
  </si>
  <si>
    <t>T1 21</t>
  </si>
  <si>
    <t>T2 21</t>
  </si>
  <si>
    <t>T3 21</t>
  </si>
  <si>
    <t>T4 21</t>
  </si>
  <si>
    <t>T1 22</t>
  </si>
  <si>
    <t>T2 22</t>
  </si>
  <si>
    <t>T3 22</t>
  </si>
  <si>
    <t>T4 22</t>
  </si>
  <si>
    <t>T1 23</t>
  </si>
  <si>
    <t>T2 23</t>
  </si>
  <si>
    <t>T3 23</t>
  </si>
  <si>
    <t>T4 23</t>
  </si>
  <si>
    <t>T1 24</t>
  </si>
  <si>
    <t>T2 24</t>
  </si>
  <si>
    <t>T3 24</t>
  </si>
  <si>
    <t>T4 24</t>
  </si>
  <si>
    <t xml:space="preserve">Índice 100  = 1er trimestre 2017 </t>
  </si>
  <si>
    <t>Trimestre</t>
  </si>
  <si>
    <t>Variación interanual en %</t>
  </si>
  <si>
    <t>Hoteles y otros aloj.</t>
  </si>
  <si>
    <t>Transporte turíst.</t>
  </si>
  <si>
    <t>Otra activ. turística</t>
  </si>
  <si>
    <t>Total</t>
  </si>
  <si>
    <t>Variación 24/23 en %</t>
  </si>
  <si>
    <t>Hombres</t>
  </si>
  <si>
    <t>Mujeres</t>
  </si>
  <si>
    <t>16-29 años</t>
  </si>
  <si>
    <t>30-44 años</t>
  </si>
  <si>
    <t>45 y más años</t>
  </si>
  <si>
    <t>Españoles</t>
  </si>
  <si>
    <t>Extranjeros</t>
  </si>
  <si>
    <t>Total afiliaciones</t>
  </si>
  <si>
    <t>Jáen</t>
  </si>
  <si>
    <t>Afiliados en miles</t>
  </si>
  <si>
    <t>Por cuenta ajena</t>
  </si>
  <si>
    <t>Por cuenta propia</t>
  </si>
  <si>
    <t>C. indefinido</t>
  </si>
  <si>
    <t>C. temporal</t>
  </si>
  <si>
    <t>Afiliaciones en miles</t>
  </si>
  <si>
    <t>J. completa</t>
  </si>
  <si>
    <t>J. parcial</t>
  </si>
  <si>
    <t>Fijo-discontinuo</t>
  </si>
  <si>
    <t>Grupos 1 y 2</t>
  </si>
  <si>
    <t>Grupos 3 y 4</t>
  </si>
  <si>
    <t>Grupos 5,6 y 7</t>
  </si>
  <si>
    <t>Grupo 8</t>
  </si>
  <si>
    <t>Grupo 9</t>
  </si>
  <si>
    <t>Grupo 10</t>
  </si>
  <si>
    <t>Consejería de Turismo y Andalucía Exterior</t>
  </si>
  <si>
    <t>Empresa Pública para la Gestión del Turismo</t>
  </si>
  <si>
    <t>y del Deporte de Andalucía S.A</t>
  </si>
  <si>
    <t>ANEXO TABLAS</t>
  </si>
  <si>
    <t>SUMARIO</t>
  </si>
  <si>
    <t>Empleo del sector turístico en Andalucía. Zonas y provincias</t>
  </si>
  <si>
    <t>Afiliaciones a la Seguridad Social en la Industria Turística de Andalucía por ramas. Año 2025</t>
  </si>
  <si>
    <t>Fuente: Oficina del Dato, EPGTDA a partir de Afiliados a la Seguridad Social en Alta Laboral que Trabajan en Andalucía, IECA.</t>
  </si>
  <si>
    <t>Var. en % 25/24</t>
  </si>
  <si>
    <t>Afiliaciones a la Seguridad Social en la Industria Turística de Andalucía por zonas y provincias. Año 2025</t>
  </si>
  <si>
    <t>Var. 25/24 en %</t>
  </si>
  <si>
    <t>Tabla 1. Afiliaciones a la Seguridad Social en la Industria Turística de Andalucía por ramas. Año 2025</t>
  </si>
  <si>
    <t>Tabla 2. Afiliaciones a la Seguridad Social en la Industria Turística de Andalucía por zonas y provincias. Año 2025</t>
  </si>
  <si>
    <t>Tabla 3. Evolución trimestral de las afiliaciones en la Industria Turística de Andalucía por zonas. Años 2017-2025</t>
  </si>
  <si>
    <t>Tabla 4. Distribución porcentual de las afiliaciones de las provincias y zonas por ramas de actividad de la Ind. Turística de Andalucía. Año 2025</t>
  </si>
  <si>
    <t>Tabla 5. Afiliaciones a la Seguridad Social en la Ind. Turística de Andalucía según características personales y zona. Año 2025</t>
  </si>
  <si>
    <t>Tabla 6. Afiliaciones a la Seguridad Social en la Ind. Turística de Andalucía según características personales y provincia. Año 2025</t>
  </si>
  <si>
    <t>Tabla 7. Afiliaciones a la Seguridad Social en la Ind. Turística de Andalucía según relación laboral por provincias y zonas. Año 2025</t>
  </si>
  <si>
    <t>Tabla 8. Afiliaciones por cuenta ajena a la Seg. Social en la Ind. Turística de Andalucía según tipo de contrato. Años 2017-2025</t>
  </si>
  <si>
    <t>Tabla 9. Afiliaciones por cuenta ajena a la Seg. Social en la Ind. Turística de Andalucía según tipo de contrato por provincias y zonas. Año 2025</t>
  </si>
  <si>
    <t>Tabla 10. Afiliaciones por cuenta ajena a la Seg. Social en la Ind. Turística de Andalucía según tipo de jornada por provincias y zonas. Año 2025</t>
  </si>
  <si>
    <t>Tabla 11. Afiliaciones por cuenta ajena a la Seg. Social en la Ind. Turística de Andalucía según categ. profesional por provincias y zonas. Año 2025</t>
  </si>
  <si>
    <t>Año 2025</t>
  </si>
  <si>
    <t>Evolución trimestral de las afiliaciones en la Industria Turística de Andalucía por zonas. Años 2017-2025</t>
  </si>
  <si>
    <t>T1 25</t>
  </si>
  <si>
    <t>T2 25</t>
  </si>
  <si>
    <t>T3 25</t>
  </si>
  <si>
    <t>T4 25</t>
  </si>
  <si>
    <t>Distribución porcentual de las afiliaciones de las provincias y zonas por ramas de actividad de la Ind. Turística de Andalucía. Año 2025</t>
  </si>
  <si>
    <t>Afiliaciones a la Seguridad Social en la Ind. Turística de Andalucía según características personales y zona. Año 2025</t>
  </si>
  <si>
    <t>Variación 25/24 en %</t>
  </si>
  <si>
    <t>Afiliaciones a la Seguridad Social en la Ind. Turística de Andalucía según características personales y provincia. Año 2025</t>
  </si>
  <si>
    <t>Afiliaciones a la Seguridad Social en la Ind. Turística de Andalucía según relación laboral por provincias y zonas. Año 2025</t>
  </si>
  <si>
    <t>Afiliaciones por cuenta ajena a la Seg. Social en la Ind. Turística de Andalucía según tipo de contrato. Años 2017-2025</t>
  </si>
  <si>
    <t>Afiliaciones por cuenta ajena a la Seg. Social en la Ind. Turística de Andalucía según tipo de contrato por provincias y zonas. Año 2025</t>
  </si>
  <si>
    <t>Afiliaciones por cuenta ajena a la Seg. Social en la Ind. Turística de Andalucía según tipo de jornada por provincias y zonas. Año 2025</t>
  </si>
  <si>
    <t xml:space="preserve"> Afiliaciones por cuenta ajena a la Seg. Social en la Ind. Turística de Andalucía según categ. profesional por provincias y zonas. 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</si>
</sst>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37">
    <font>
      <sz val="11"/>
      <color theme="1"/>
      <name val="Noto Sans"/>
      <family val="2"/>
    </font>
    <font>
      <sz val="12"/>
      <color theme="1"/>
      <name val="Source Sans Pro"/>
      <family val="2"/>
    </font>
    <font>
      <sz val="12"/>
      <color theme="1"/>
      <name val="Source Sans Pro"/>
      <family val="2"/>
    </font>
    <font>
      <sz val="11"/>
      <color theme="1"/>
      <name val="Noto Sans"/>
      <family val="2"/>
    </font>
    <font>
      <b/>
      <i/>
      <sz val="12"/>
      <color theme="1"/>
      <name val="Source Sans Pro"/>
      <family val="2"/>
    </font>
    <font>
      <b/>
      <sz val="10"/>
      <name val="Arial"/>
      <family val="2"/>
    </font>
    <font>
      <u/>
      <sz val="11"/>
      <color theme="10"/>
      <name val="Noto Sans"/>
      <family val="2"/>
    </font>
    <font>
      <b/>
      <sz val="11"/>
      <color theme="1"/>
      <name val="Source Sans Pro"/>
      <family val="2"/>
    </font>
    <font>
      <sz val="11"/>
      <color theme="1"/>
      <name val="Source Sans Pro"/>
      <family val="2"/>
    </font>
    <font>
      <b/>
      <sz val="12"/>
      <color theme="1"/>
      <name val="Source Sans Pro"/>
      <family val="2"/>
    </font>
    <font>
      <b/>
      <sz val="12"/>
      <name val="Source Sans Pro"/>
      <family val="2"/>
    </font>
    <font>
      <sz val="10.5"/>
      <color theme="1"/>
      <name val="Source Sans Pro"/>
      <family val="2"/>
    </font>
    <font>
      <b/>
      <sz val="14"/>
      <color theme="1"/>
      <name val="Source Sans Pro"/>
      <family val="2"/>
    </font>
    <font>
      <u/>
      <sz val="11"/>
      <color theme="3" tint="0.499984740745262"/>
      <name val="Source Sans Pro"/>
      <family val="2"/>
    </font>
    <font>
      <sz val="11"/>
      <color theme="3" tint="0.499984740745262"/>
      <name val="Noto Sans"/>
      <family val="2"/>
    </font>
    <font>
      <b/>
      <sz val="12"/>
      <color rgb="FFFFFFFF"/>
      <name val="Source Sans Pro"/>
      <family val="2"/>
    </font>
    <font>
      <b/>
      <sz val="11"/>
      <color rgb="FFFFFFFF"/>
      <name val="Source Sans Pro"/>
      <family val="2"/>
    </font>
    <font>
      <sz val="10"/>
      <color rgb="FF000000"/>
      <name val="Source Sans Pro"/>
      <family val="2"/>
    </font>
    <font>
      <b/>
      <sz val="10"/>
      <color rgb="FF000000"/>
      <name val="Source Sans Pro"/>
      <family val="2"/>
    </font>
    <font>
      <sz val="10"/>
      <color theme="1"/>
      <name val="Source Sans Pro"/>
      <family val="2"/>
    </font>
    <font>
      <b/>
      <sz val="12"/>
      <color theme="0"/>
      <name val="Source Sans Pro"/>
      <family val="2"/>
    </font>
    <font>
      <sz val="12"/>
      <color theme="1"/>
      <name val="Noto Sans"/>
      <family val="2"/>
    </font>
    <font>
      <sz val="12"/>
      <color theme="1"/>
      <name val="Noto Sans HK"/>
      <family val="2"/>
      <charset val="128"/>
    </font>
    <font>
      <sz val="12"/>
      <color rgb="FF000000"/>
      <name val="Source Sans Pro"/>
      <family val="2"/>
    </font>
    <font>
      <b/>
      <sz val="12"/>
      <color rgb="FF000000"/>
      <name val="Source Sans Pro"/>
      <family val="2"/>
    </font>
    <font>
      <sz val="11"/>
      <color rgb="FFFFFFFF"/>
      <name val="Source Sans Pro"/>
      <family val="2"/>
    </font>
    <font>
      <sz val="11"/>
      <color rgb="FF000000"/>
      <name val="Source Sans Pro"/>
      <family val="2"/>
    </font>
    <font>
      <b/>
      <sz val="11"/>
      <color rgb="FF000000"/>
      <name val="Source Sans Pro"/>
      <family val="2"/>
    </font>
    <font>
      <sz val="12"/>
      <name val="Source Sans Pro"/>
      <family val="2"/>
    </font>
    <font>
      <sz val="10"/>
      <color rgb="FFFFFFFF"/>
      <name val="Source Sans Pro"/>
      <family val="2"/>
    </font>
    <font>
      <sz val="11"/>
      <name val="Source Sans Pro"/>
      <family val="2"/>
    </font>
    <font>
      <i/>
      <sz val="10"/>
      <color theme="1"/>
      <name val="Source Sans Pro"/>
      <family val="2"/>
    </font>
    <font>
      <sz val="12"/>
      <color theme="0" tint="-0.499984740745262"/>
      <name val="Source Sans Pro"/>
      <family val="2"/>
    </font>
    <font>
      <sz val="11"/>
      <color theme="0"/>
      <name val="Source Sans Pro"/>
      <family val="2"/>
    </font>
    <font>
      <b/>
      <sz val="11"/>
      <name val="Source Sans Pro"/>
      <family val="2"/>
    </font>
    <font>
      <i/>
      <sz val="12"/>
      <color theme="1"/>
      <name val="Source Sans Pro"/>
      <family val="2"/>
    </font>
    <font>
      <u/>
      <sz val="11"/>
      <color rgb="FF4659E0"/>
      <name val="Noto Sans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gray0625">
        <fgColor theme="0"/>
        <bgColor theme="0" tint="-4.9989318521683403E-2"/>
      </patternFill>
    </fill>
    <fill>
      <patternFill patternType="solid">
        <fgColor theme="0" tint="-4.9989318521683403E-2"/>
        <bgColor indexed="64"/>
      </patternFill>
    </fill>
    <fill>
      <patternFill patternType="gray0625">
        <fgColor theme="0"/>
        <bgColor theme="0"/>
      </patternFill>
    </fill>
    <fill>
      <patternFill patternType="gray0625">
        <fgColor theme="0"/>
        <bgColor rgb="FFF2F2F2"/>
      </patternFill>
    </fill>
    <fill>
      <patternFill patternType="solid">
        <fgColor theme="0"/>
        <bgColor theme="0"/>
      </patternFill>
    </fill>
    <fill>
      <patternFill patternType="solid">
        <fgColor rgb="FF4659E0"/>
        <bgColor indexed="64"/>
      </patternFill>
    </fill>
    <fill>
      <patternFill patternType="solid">
        <fgColor theme="0" tint="-4.9989318521683403E-2"/>
        <bgColor rgb="FF000000"/>
      </patternFill>
    </fill>
  </fills>
  <borders count="17">
    <border>
      <left/>
      <right/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/>
      <right/>
      <top/>
      <bottom style="thick">
        <color rgb="FFFFFFFF"/>
      </bottom>
      <diagonal/>
    </border>
    <border>
      <left style="thin">
        <color theme="0"/>
      </left>
      <right/>
      <top/>
      <bottom style="thick">
        <color rgb="FFFFFFFF"/>
      </bottom>
      <diagonal/>
    </border>
    <border>
      <left/>
      <right style="thin">
        <color theme="0"/>
      </right>
      <top/>
      <bottom style="thick">
        <color rgb="FFFFFFFF"/>
      </bottom>
      <diagonal/>
    </border>
    <border>
      <left style="thick">
        <color rgb="FFFFFFFF"/>
      </left>
      <right/>
      <top style="thick">
        <color rgb="FFFFFFFF"/>
      </top>
      <bottom/>
      <diagonal/>
    </border>
    <border>
      <left/>
      <right/>
      <top style="thick">
        <color rgb="FFFFFFFF"/>
      </top>
      <bottom/>
      <diagonal/>
    </border>
    <border>
      <left/>
      <right style="thin">
        <color rgb="FFFFFFFF"/>
      </right>
      <top style="thick">
        <color rgb="FFFFFFFF"/>
      </top>
      <bottom/>
      <diagonal/>
    </border>
    <border>
      <left style="thin">
        <color rgb="FFFFFFFF"/>
      </left>
      <right/>
      <top style="thick">
        <color rgb="FFFFFFFF"/>
      </top>
      <bottom/>
      <diagonal/>
    </border>
    <border>
      <left style="thick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ck">
        <color rgb="FF4659E0"/>
      </bottom>
      <diagonal/>
    </border>
    <border>
      <left style="thin">
        <color theme="0"/>
      </left>
      <right/>
      <top/>
      <bottom style="thick">
        <color rgb="FF4659E0"/>
      </bottom>
      <diagonal/>
    </border>
    <border>
      <left/>
      <right style="thin">
        <color rgb="FFFFFFFF"/>
      </right>
      <top/>
      <bottom style="thick">
        <color rgb="FF4659E0"/>
      </bottom>
      <diagonal/>
    </border>
    <border>
      <left style="thin">
        <color rgb="FFFFFFFF"/>
      </left>
      <right/>
      <top/>
      <bottom style="thick">
        <color rgb="FF4659E0"/>
      </bottom>
      <diagonal/>
    </border>
  </borders>
  <cellStyleXfs count="4">
    <xf numFmtId="0" fontId="0" fillId="0" borderId="0"/>
    <xf numFmtId="9" fontId="3" fillId="0" borderId="0" applyFont="0" applyFill="0" applyBorder="0" applyAlignment="0" applyProtection="0"/>
    <xf numFmtId="0" fontId="5" fillId="0" borderId="0"/>
    <xf numFmtId="0" fontId="6" fillId="0" borderId="0" applyNumberFormat="0" applyFill="0" applyBorder="0" applyAlignment="0" applyProtection="0"/>
  </cellStyleXfs>
  <cellXfs count="180">
    <xf numFmtId="0" fontId="0" fillId="0" borderId="0" xfId="0"/>
    <xf numFmtId="0" fontId="0" fillId="2" borderId="0" xfId="0" applyFill="1"/>
    <xf numFmtId="0" fontId="4" fillId="2" borderId="0" xfId="0" applyFont="1" applyFill="1"/>
    <xf numFmtId="0" fontId="7" fillId="2" borderId="0" xfId="0" applyFont="1" applyFill="1" applyAlignment="1">
      <alignment horizontal="right"/>
    </xf>
    <xf numFmtId="0" fontId="8" fillId="2" borderId="0" xfId="0" applyFont="1" applyFill="1" applyAlignment="1">
      <alignment horizontal="right"/>
    </xf>
    <xf numFmtId="0" fontId="8" fillId="2" borderId="0" xfId="0" applyFont="1" applyFill="1" applyAlignment="1">
      <alignment horizontal="right" vertical="top"/>
    </xf>
    <xf numFmtId="0" fontId="8" fillId="9" borderId="0" xfId="0" applyFont="1" applyFill="1" applyAlignment="1">
      <alignment vertical="center"/>
    </xf>
    <xf numFmtId="0" fontId="9" fillId="9" borderId="0" xfId="0" applyFont="1" applyFill="1" applyAlignment="1">
      <alignment horizontal="left" vertical="center"/>
    </xf>
    <xf numFmtId="49" fontId="10" fillId="9" borderId="0" xfId="0" applyNumberFormat="1" applyFont="1" applyFill="1" applyAlignment="1">
      <alignment horizontal="left" vertical="center"/>
    </xf>
    <xf numFmtId="0" fontId="11" fillId="9" borderId="0" xfId="0" applyFont="1" applyFill="1" applyAlignment="1">
      <alignment vertical="center"/>
    </xf>
    <xf numFmtId="0" fontId="12" fillId="9" borderId="0" xfId="0" applyFont="1" applyFill="1" applyAlignment="1">
      <alignment vertical="center"/>
    </xf>
    <xf numFmtId="0" fontId="9" fillId="9" borderId="0" xfId="0" applyFont="1" applyFill="1" applyAlignment="1">
      <alignment vertical="center"/>
    </xf>
    <xf numFmtId="0" fontId="13" fillId="2" borderId="0" xfId="3" applyFont="1" applyFill="1"/>
    <xf numFmtId="0" fontId="14" fillId="2" borderId="0" xfId="0" applyFont="1" applyFill="1"/>
    <xf numFmtId="0" fontId="19" fillId="0" borderId="0" xfId="0" applyFont="1"/>
    <xf numFmtId="0" fontId="21" fillId="2" borderId="0" xfId="0" applyFont="1" applyFill="1"/>
    <xf numFmtId="0" fontId="22" fillId="2" borderId="0" xfId="0" applyFont="1" applyFill="1"/>
    <xf numFmtId="0" fontId="21" fillId="0" borderId="0" xfId="0" applyFont="1"/>
    <xf numFmtId="0" fontId="2" fillId="0" borderId="0" xfId="0" applyFont="1"/>
    <xf numFmtId="0" fontId="25" fillId="10" borderId="0" xfId="0" applyFont="1" applyFill="1" applyAlignment="1">
      <alignment horizontal="right"/>
    </xf>
    <xf numFmtId="0" fontId="26" fillId="3" borderId="0" xfId="0" applyFont="1" applyFill="1"/>
    <xf numFmtId="164" fontId="26" fillId="3" borderId="0" xfId="0" applyNumberFormat="1" applyFont="1" applyFill="1" applyAlignment="1">
      <alignment horizontal="right"/>
    </xf>
    <xf numFmtId="165" fontId="26" fillId="3" borderId="0" xfId="0" applyNumberFormat="1" applyFont="1" applyFill="1" applyAlignment="1">
      <alignment horizontal="right"/>
    </xf>
    <xf numFmtId="0" fontId="26" fillId="4" borderId="0" xfId="0" applyFont="1" applyFill="1"/>
    <xf numFmtId="164" fontId="26" fillId="4" borderId="0" xfId="0" applyNumberFormat="1" applyFont="1" applyFill="1" applyAlignment="1">
      <alignment horizontal="right"/>
    </xf>
    <xf numFmtId="165" fontId="26" fillId="4" borderId="0" xfId="0" applyNumberFormat="1" applyFont="1" applyFill="1" applyAlignment="1">
      <alignment horizontal="right"/>
    </xf>
    <xf numFmtId="0" fontId="27" fillId="3" borderId="0" xfId="0" applyFont="1" applyFill="1"/>
    <xf numFmtId="164" fontId="27" fillId="3" borderId="0" xfId="0" applyNumberFormat="1" applyFont="1" applyFill="1" applyAlignment="1">
      <alignment horizontal="right"/>
    </xf>
    <xf numFmtId="165" fontId="27" fillId="3" borderId="0" xfId="0" applyNumberFormat="1" applyFont="1" applyFill="1" applyAlignment="1">
      <alignment horizontal="right"/>
    </xf>
    <xf numFmtId="0" fontId="8" fillId="11" borderId="0" xfId="0" applyFont="1" applyFill="1"/>
    <xf numFmtId="164" fontId="8" fillId="11" borderId="0" xfId="0" applyNumberFormat="1" applyFont="1" applyFill="1"/>
    <xf numFmtId="165" fontId="8" fillId="11" borderId="0" xfId="0" applyNumberFormat="1" applyFont="1" applyFill="1"/>
    <xf numFmtId="0" fontId="26" fillId="5" borderId="0" xfId="0" applyFont="1" applyFill="1"/>
    <xf numFmtId="164" fontId="26" fillId="5" borderId="0" xfId="0" applyNumberFormat="1" applyFont="1" applyFill="1" applyAlignment="1">
      <alignment horizontal="right"/>
    </xf>
    <xf numFmtId="165" fontId="26" fillId="6" borderId="0" xfId="0" applyNumberFormat="1" applyFont="1" applyFill="1" applyAlignment="1">
      <alignment horizontal="right"/>
    </xf>
    <xf numFmtId="165" fontId="26" fillId="5" borderId="0" xfId="0" applyNumberFormat="1" applyFont="1" applyFill="1" applyAlignment="1">
      <alignment horizontal="right"/>
    </xf>
    <xf numFmtId="0" fontId="27" fillId="3" borderId="13" xfId="0" applyFont="1" applyFill="1" applyBorder="1"/>
    <xf numFmtId="164" fontId="27" fillId="3" borderId="13" xfId="0" applyNumberFormat="1" applyFont="1" applyFill="1" applyBorder="1" applyAlignment="1">
      <alignment horizontal="right"/>
    </xf>
    <xf numFmtId="165" fontId="27" fillId="3" borderId="13" xfId="0" applyNumberFormat="1" applyFont="1" applyFill="1" applyBorder="1" applyAlignment="1">
      <alignment horizontal="right"/>
    </xf>
    <xf numFmtId="0" fontId="23" fillId="2" borderId="0" xfId="0" applyFont="1" applyFill="1"/>
    <xf numFmtId="165" fontId="23" fillId="2" borderId="0" xfId="0" applyNumberFormat="1" applyFont="1" applyFill="1" applyAlignment="1">
      <alignment horizontal="right"/>
    </xf>
    <xf numFmtId="0" fontId="28" fillId="2" borderId="0" xfId="0" applyFont="1" applyFill="1" applyAlignment="1">
      <alignment horizontal="center" wrapText="1"/>
    </xf>
    <xf numFmtId="0" fontId="2" fillId="2" borderId="0" xfId="0" applyFont="1" applyFill="1"/>
    <xf numFmtId="165" fontId="23" fillId="7" borderId="0" xfId="0" applyNumberFormat="1" applyFont="1" applyFill="1" applyAlignment="1">
      <alignment horizontal="right"/>
    </xf>
    <xf numFmtId="0" fontId="15" fillId="2" borderId="0" xfId="0" applyFont="1" applyFill="1" applyAlignment="1">
      <alignment horizontal="right" wrapText="1"/>
    </xf>
    <xf numFmtId="165" fontId="24" fillId="2" borderId="0" xfId="0" applyNumberFormat="1" applyFont="1" applyFill="1" applyAlignment="1">
      <alignment horizontal="right"/>
    </xf>
    <xf numFmtId="0" fontId="29" fillId="10" borderId="0" xfId="0" applyFont="1" applyFill="1" applyAlignment="1">
      <alignment horizontal="right"/>
    </xf>
    <xf numFmtId="0" fontId="29" fillId="10" borderId="0" xfId="0" applyFont="1" applyFill="1" applyAlignment="1">
      <alignment horizontal="right" wrapText="1"/>
    </xf>
    <xf numFmtId="0" fontId="17" fillId="3" borderId="0" xfId="0" applyFont="1" applyFill="1"/>
    <xf numFmtId="166" fontId="17" fillId="3" borderId="0" xfId="0" applyNumberFormat="1" applyFont="1" applyFill="1" applyAlignment="1">
      <alignment horizontal="right"/>
    </xf>
    <xf numFmtId="165" fontId="17" fillId="3" borderId="0" xfId="0" applyNumberFormat="1" applyFont="1" applyFill="1" applyAlignment="1">
      <alignment horizontal="right"/>
    </xf>
    <xf numFmtId="0" fontId="17" fillId="4" borderId="0" xfId="0" applyFont="1" applyFill="1"/>
    <xf numFmtId="166" fontId="17" fillId="4" borderId="0" xfId="0" applyNumberFormat="1" applyFont="1" applyFill="1" applyAlignment="1">
      <alignment horizontal="right"/>
    </xf>
    <xf numFmtId="165" fontId="17" fillId="4" borderId="0" xfId="0" applyNumberFormat="1" applyFont="1" applyFill="1" applyAlignment="1">
      <alignment horizontal="right"/>
    </xf>
    <xf numFmtId="0" fontId="17" fillId="2" borderId="0" xfId="0" applyFont="1" applyFill="1"/>
    <xf numFmtId="166" fontId="17" fillId="2" borderId="0" xfId="0" applyNumberFormat="1" applyFont="1" applyFill="1" applyAlignment="1">
      <alignment horizontal="right"/>
    </xf>
    <xf numFmtId="165" fontId="17" fillId="2" borderId="0" xfId="0" applyNumberFormat="1" applyFont="1" applyFill="1" applyAlignment="1">
      <alignment horizontal="right"/>
    </xf>
    <xf numFmtId="0" fontId="17" fillId="6" borderId="0" xfId="0" applyFont="1" applyFill="1"/>
    <xf numFmtId="166" fontId="17" fillId="6" borderId="0" xfId="0" applyNumberFormat="1" applyFont="1" applyFill="1" applyAlignment="1">
      <alignment horizontal="right"/>
    </xf>
    <xf numFmtId="165" fontId="17" fillId="6" borderId="0" xfId="0" applyNumberFormat="1" applyFont="1" applyFill="1" applyAlignment="1">
      <alignment horizontal="right"/>
    </xf>
    <xf numFmtId="0" fontId="17" fillId="7" borderId="0" xfId="0" applyFont="1" applyFill="1"/>
    <xf numFmtId="166" fontId="17" fillId="7" borderId="0" xfId="0" applyNumberFormat="1" applyFont="1" applyFill="1" applyAlignment="1">
      <alignment horizontal="right"/>
    </xf>
    <xf numFmtId="165" fontId="17" fillId="7" borderId="0" xfId="0" applyNumberFormat="1" applyFont="1" applyFill="1" applyAlignment="1">
      <alignment horizontal="right"/>
    </xf>
    <xf numFmtId="0" fontId="17" fillId="8" borderId="0" xfId="0" applyFont="1" applyFill="1"/>
    <xf numFmtId="166" fontId="17" fillId="8" borderId="0" xfId="0" applyNumberFormat="1" applyFont="1" applyFill="1" applyAlignment="1">
      <alignment horizontal="right"/>
    </xf>
    <xf numFmtId="165" fontId="17" fillId="8" borderId="0" xfId="0" applyNumberFormat="1" applyFont="1" applyFill="1" applyAlignment="1">
      <alignment horizontal="right"/>
    </xf>
    <xf numFmtId="0" fontId="18" fillId="3" borderId="13" xfId="0" applyFont="1" applyFill="1" applyBorder="1"/>
    <xf numFmtId="166" fontId="18" fillId="3" borderId="13" xfId="0" applyNumberFormat="1" applyFont="1" applyFill="1" applyBorder="1" applyAlignment="1">
      <alignment horizontal="right"/>
    </xf>
    <xf numFmtId="165" fontId="18" fillId="3" borderId="13" xfId="0" applyNumberFormat="1" applyFont="1" applyFill="1" applyBorder="1" applyAlignment="1">
      <alignment horizontal="right"/>
    </xf>
    <xf numFmtId="0" fontId="4" fillId="0" borderId="0" xfId="0" applyFont="1"/>
    <xf numFmtId="166" fontId="2" fillId="0" borderId="0" xfId="0" applyNumberFormat="1" applyFont="1"/>
    <xf numFmtId="0" fontId="30" fillId="0" borderId="0" xfId="2" applyFont="1" applyAlignment="1">
      <alignment horizontal="left"/>
    </xf>
    <xf numFmtId="166" fontId="8" fillId="0" borderId="0" xfId="0" applyNumberFormat="1" applyFont="1"/>
    <xf numFmtId="0" fontId="31" fillId="2" borderId="0" xfId="0" applyFont="1" applyFill="1"/>
    <xf numFmtId="164" fontId="26" fillId="3" borderId="13" xfId="0" applyNumberFormat="1" applyFont="1" applyFill="1" applyBorder="1" applyAlignment="1">
      <alignment horizontal="left"/>
    </xf>
    <xf numFmtId="164" fontId="26" fillId="3" borderId="13" xfId="0" applyNumberFormat="1" applyFont="1" applyFill="1" applyBorder="1" applyAlignment="1">
      <alignment horizontal="right"/>
    </xf>
    <xf numFmtId="0" fontId="32" fillId="2" borderId="0" xfId="0" applyFont="1" applyFill="1"/>
    <xf numFmtId="0" fontId="8" fillId="10" borderId="0" xfId="0" applyFont="1" applyFill="1"/>
    <xf numFmtId="0" fontId="25" fillId="10" borderId="1" xfId="0" applyFont="1" applyFill="1" applyBorder="1" applyAlignment="1">
      <alignment horizontal="left"/>
    </xf>
    <xf numFmtId="0" fontId="25" fillId="10" borderId="0" xfId="0" applyFont="1" applyFill="1" applyAlignment="1">
      <alignment horizontal="left"/>
    </xf>
    <xf numFmtId="0" fontId="25" fillId="10" borderId="2" xfId="0" applyFont="1" applyFill="1" applyBorder="1" applyAlignment="1">
      <alignment horizontal="right"/>
    </xf>
    <xf numFmtId="165" fontId="26" fillId="3" borderId="1" xfId="0" applyNumberFormat="1" applyFont="1" applyFill="1" applyBorder="1" applyAlignment="1">
      <alignment horizontal="right"/>
    </xf>
    <xf numFmtId="165" fontId="26" fillId="4" borderId="1" xfId="0" applyNumberFormat="1" applyFont="1" applyFill="1" applyBorder="1" applyAlignment="1">
      <alignment horizontal="right"/>
    </xf>
    <xf numFmtId="0" fontId="26" fillId="7" borderId="0" xfId="0" applyFont="1" applyFill="1"/>
    <xf numFmtId="0" fontId="34" fillId="2" borderId="13" xfId="0" applyFont="1" applyFill="1" applyBorder="1"/>
    <xf numFmtId="165" fontId="27" fillId="3" borderId="14" xfId="0" applyNumberFormat="1" applyFont="1" applyFill="1" applyBorder="1" applyAlignment="1">
      <alignment horizontal="right"/>
    </xf>
    <xf numFmtId="0" fontId="15" fillId="2" borderId="4" xfId="0" applyFont="1" applyFill="1" applyBorder="1" applyAlignment="1">
      <alignment horizontal="right" wrapText="1"/>
    </xf>
    <xf numFmtId="0" fontId="15" fillId="2" borderId="3" xfId="0" applyFont="1" applyFill="1" applyBorder="1" applyAlignment="1">
      <alignment horizontal="right" wrapText="1"/>
    </xf>
    <xf numFmtId="0" fontId="15" fillId="2" borderId="5" xfId="0" applyFont="1" applyFill="1" applyBorder="1" applyAlignment="1">
      <alignment horizontal="right" wrapText="1"/>
    </xf>
    <xf numFmtId="165" fontId="23" fillId="2" borderId="1" xfId="0" applyNumberFormat="1" applyFont="1" applyFill="1" applyBorder="1" applyAlignment="1">
      <alignment horizontal="right"/>
    </xf>
    <xf numFmtId="165" fontId="23" fillId="2" borderId="2" xfId="0" applyNumberFormat="1" applyFont="1" applyFill="1" applyBorder="1" applyAlignment="1">
      <alignment horizontal="right"/>
    </xf>
    <xf numFmtId="0" fontId="23" fillId="2" borderId="1" xfId="0" applyFont="1" applyFill="1" applyBorder="1"/>
    <xf numFmtId="0" fontId="23" fillId="2" borderId="2" xfId="0" applyFont="1" applyFill="1" applyBorder="1"/>
    <xf numFmtId="165" fontId="24" fillId="2" borderId="2" xfId="0" applyNumberFormat="1" applyFont="1" applyFill="1" applyBorder="1" applyAlignment="1">
      <alignment horizontal="right"/>
    </xf>
    <xf numFmtId="0" fontId="24" fillId="2" borderId="0" xfId="0" applyFont="1" applyFill="1"/>
    <xf numFmtId="166" fontId="24" fillId="2" borderId="0" xfId="0" applyNumberFormat="1" applyFont="1" applyFill="1" applyAlignment="1">
      <alignment horizontal="right"/>
    </xf>
    <xf numFmtId="164" fontId="26" fillId="3" borderId="1" xfId="0" applyNumberFormat="1" applyFont="1" applyFill="1" applyBorder="1"/>
    <xf numFmtId="165" fontId="26" fillId="3" borderId="1" xfId="1" applyNumberFormat="1" applyFont="1" applyFill="1" applyBorder="1"/>
    <xf numFmtId="164" fontId="26" fillId="4" borderId="1" xfId="0" applyNumberFormat="1" applyFont="1" applyFill="1" applyBorder="1"/>
    <xf numFmtId="164" fontId="26" fillId="4" borderId="0" xfId="0" applyNumberFormat="1" applyFont="1" applyFill="1"/>
    <xf numFmtId="164" fontId="26" fillId="4" borderId="2" xfId="0" applyNumberFormat="1" applyFont="1" applyFill="1" applyBorder="1"/>
    <xf numFmtId="165" fontId="26" fillId="4" borderId="1" xfId="1" applyNumberFormat="1" applyFont="1" applyFill="1" applyBorder="1"/>
    <xf numFmtId="165" fontId="26" fillId="4" borderId="0" xfId="1" applyNumberFormat="1" applyFont="1" applyFill="1" applyBorder="1"/>
    <xf numFmtId="165" fontId="26" fillId="4" borderId="2" xfId="1" applyNumberFormat="1" applyFont="1" applyFill="1" applyBorder="1"/>
    <xf numFmtId="165" fontId="26" fillId="6" borderId="1" xfId="0" applyNumberFormat="1" applyFont="1" applyFill="1" applyBorder="1" applyAlignment="1">
      <alignment horizontal="right"/>
    </xf>
    <xf numFmtId="165" fontId="26" fillId="6" borderId="2" xfId="0" applyNumberFormat="1" applyFont="1" applyFill="1" applyBorder="1" applyAlignment="1">
      <alignment horizontal="right"/>
    </xf>
    <xf numFmtId="164" fontId="26" fillId="3" borderId="0" xfId="0" applyNumberFormat="1" applyFont="1" applyFill="1"/>
    <xf numFmtId="164" fontId="26" fillId="3" borderId="2" xfId="0" applyNumberFormat="1" applyFont="1" applyFill="1" applyBorder="1"/>
    <xf numFmtId="165" fontId="26" fillId="3" borderId="0" xfId="1" applyNumberFormat="1" applyFont="1" applyFill="1" applyBorder="1"/>
    <xf numFmtId="165" fontId="26" fillId="3" borderId="2" xfId="1" applyNumberFormat="1" applyFont="1" applyFill="1" applyBorder="1"/>
    <xf numFmtId="0" fontId="26" fillId="3" borderId="1" xfId="0" applyFont="1" applyFill="1" applyBorder="1"/>
    <xf numFmtId="0" fontId="26" fillId="3" borderId="2" xfId="0" applyFont="1" applyFill="1" applyBorder="1"/>
    <xf numFmtId="0" fontId="26" fillId="2" borderId="0" xfId="0" applyFont="1" applyFill="1"/>
    <xf numFmtId="0" fontId="26" fillId="6" borderId="0" xfId="0" applyFont="1" applyFill="1"/>
    <xf numFmtId="164" fontId="26" fillId="6" borderId="1" xfId="0" applyNumberFormat="1" applyFont="1" applyFill="1" applyBorder="1"/>
    <xf numFmtId="164" fontId="26" fillId="6" borderId="0" xfId="0" applyNumberFormat="1" applyFont="1" applyFill="1"/>
    <xf numFmtId="164" fontId="26" fillId="6" borderId="2" xfId="0" applyNumberFormat="1" applyFont="1" applyFill="1" applyBorder="1"/>
    <xf numFmtId="165" fontId="26" fillId="6" borderId="1" xfId="1" applyNumberFormat="1" applyFont="1" applyFill="1" applyBorder="1"/>
    <xf numFmtId="165" fontId="26" fillId="6" borderId="0" xfId="1" applyNumberFormat="1" applyFont="1" applyFill="1" applyBorder="1"/>
    <xf numFmtId="165" fontId="26" fillId="6" borderId="2" xfId="1" applyNumberFormat="1" applyFont="1" applyFill="1" applyBorder="1"/>
    <xf numFmtId="165" fontId="27" fillId="6" borderId="2" xfId="0" applyNumberFormat="1" applyFont="1" applyFill="1" applyBorder="1" applyAlignment="1">
      <alignment horizontal="right"/>
    </xf>
    <xf numFmtId="0" fontId="25" fillId="10" borderId="3" xfId="0" applyFont="1" applyFill="1" applyBorder="1" applyAlignment="1">
      <alignment horizontal="right" wrapText="1"/>
    </xf>
    <xf numFmtId="0" fontId="25" fillId="10" borderId="4" xfId="0" applyFont="1" applyFill="1" applyBorder="1" applyAlignment="1">
      <alignment horizontal="right" wrapText="1"/>
    </xf>
    <xf numFmtId="0" fontId="25" fillId="10" borderId="5" xfId="0" applyFont="1" applyFill="1" applyBorder="1" applyAlignment="1">
      <alignment horizontal="right" wrapText="1"/>
    </xf>
    <xf numFmtId="0" fontId="27" fillId="2" borderId="13" xfId="0" applyFont="1" applyFill="1" applyBorder="1"/>
    <xf numFmtId="164" fontId="27" fillId="3" borderId="14" xfId="0" applyNumberFormat="1" applyFont="1" applyFill="1" applyBorder="1"/>
    <xf numFmtId="165" fontId="27" fillId="3" borderId="14" xfId="1" applyNumberFormat="1" applyFont="1" applyFill="1" applyBorder="1"/>
    <xf numFmtId="165" fontId="26" fillId="3" borderId="6" xfId="1" applyNumberFormat="1" applyFont="1" applyFill="1" applyBorder="1"/>
    <xf numFmtId="165" fontId="26" fillId="3" borderId="7" xfId="1" applyNumberFormat="1" applyFont="1" applyFill="1" applyBorder="1"/>
    <xf numFmtId="165" fontId="27" fillId="3" borderId="8" xfId="1" applyNumberFormat="1" applyFont="1" applyFill="1" applyBorder="1"/>
    <xf numFmtId="165" fontId="26" fillId="3" borderId="9" xfId="1" applyNumberFormat="1" applyFont="1" applyFill="1" applyBorder="1"/>
    <xf numFmtId="165" fontId="26" fillId="4" borderId="10" xfId="1" applyNumberFormat="1" applyFont="1" applyFill="1" applyBorder="1"/>
    <xf numFmtId="165" fontId="27" fillId="4" borderId="11" xfId="1" applyNumberFormat="1" applyFont="1" applyFill="1" applyBorder="1"/>
    <xf numFmtId="165" fontId="26" fillId="4" borderId="12" xfId="1" applyNumberFormat="1" applyFont="1" applyFill="1" applyBorder="1"/>
    <xf numFmtId="165" fontId="26" fillId="3" borderId="10" xfId="1" applyNumberFormat="1" applyFont="1" applyFill="1" applyBorder="1"/>
    <xf numFmtId="165" fontId="27" fillId="3" borderId="11" xfId="1" applyNumberFormat="1" applyFont="1" applyFill="1" applyBorder="1"/>
    <xf numFmtId="165" fontId="26" fillId="3" borderId="12" xfId="1" applyNumberFormat="1" applyFont="1" applyFill="1" applyBorder="1"/>
    <xf numFmtId="0" fontId="26" fillId="2" borderId="13" xfId="0" applyFont="1" applyFill="1" applyBorder="1"/>
    <xf numFmtId="165" fontId="26" fillId="2" borderId="13" xfId="1" applyNumberFormat="1" applyFont="1" applyFill="1" applyBorder="1"/>
    <xf numFmtId="165" fontId="27" fillId="2" borderId="15" xfId="1" applyNumberFormat="1" applyFont="1" applyFill="1" applyBorder="1"/>
    <xf numFmtId="165" fontId="26" fillId="2" borderId="16" xfId="1" applyNumberFormat="1" applyFont="1" applyFill="1" applyBorder="1"/>
    <xf numFmtId="0" fontId="19" fillId="2" borderId="0" xfId="0" applyFont="1" applyFill="1"/>
    <xf numFmtId="166" fontId="26" fillId="3" borderId="1" xfId="0" applyNumberFormat="1" applyFont="1" applyFill="1" applyBorder="1"/>
    <xf numFmtId="166" fontId="26" fillId="4" borderId="0" xfId="0" applyNumberFormat="1" applyFont="1" applyFill="1"/>
    <xf numFmtId="165" fontId="26" fillId="7" borderId="1" xfId="0" applyNumberFormat="1" applyFont="1" applyFill="1" applyBorder="1" applyAlignment="1">
      <alignment horizontal="right"/>
    </xf>
    <xf numFmtId="165" fontId="26" fillId="7" borderId="0" xfId="0" applyNumberFormat="1" applyFont="1" applyFill="1" applyAlignment="1">
      <alignment horizontal="right"/>
    </xf>
    <xf numFmtId="165" fontId="26" fillId="5" borderId="1" xfId="0" applyNumberFormat="1" applyFont="1" applyFill="1" applyBorder="1" applyAlignment="1">
      <alignment horizontal="right"/>
    </xf>
    <xf numFmtId="0" fontId="25" fillId="10" borderId="1" xfId="0" applyFont="1" applyFill="1" applyBorder="1" applyAlignment="1">
      <alignment horizontal="right"/>
    </xf>
    <xf numFmtId="166" fontId="27" fillId="3" borderId="14" xfId="0" applyNumberFormat="1" applyFont="1" applyFill="1" applyBorder="1"/>
    <xf numFmtId="165" fontId="34" fillId="2" borderId="14" xfId="0" applyNumberFormat="1" applyFont="1" applyFill="1" applyBorder="1" applyAlignment="1">
      <alignment horizontal="right"/>
    </xf>
    <xf numFmtId="165" fontId="34" fillId="2" borderId="13" xfId="0" applyNumberFormat="1" applyFont="1" applyFill="1" applyBorder="1" applyAlignment="1">
      <alignment horizontal="right"/>
    </xf>
    <xf numFmtId="0" fontId="7" fillId="10" borderId="0" xfId="0" applyFont="1" applyFill="1"/>
    <xf numFmtId="0" fontId="16" fillId="10" borderId="0" xfId="0" applyFont="1" applyFill="1" applyAlignment="1">
      <alignment horizontal="right"/>
    </xf>
    <xf numFmtId="0" fontId="8" fillId="0" borderId="13" xfId="0" applyFont="1" applyBorder="1"/>
    <xf numFmtId="166" fontId="26" fillId="3" borderId="13" xfId="0" applyNumberFormat="1" applyFont="1" applyFill="1" applyBorder="1"/>
    <xf numFmtId="166" fontId="23" fillId="2" borderId="0" xfId="0" applyNumberFormat="1" applyFont="1" applyFill="1" applyAlignment="1">
      <alignment horizontal="right"/>
    </xf>
    <xf numFmtId="0" fontId="1" fillId="2" borderId="0" xfId="0" applyFont="1" applyFill="1"/>
    <xf numFmtId="0" fontId="1" fillId="0" borderId="0" xfId="0" applyFont="1"/>
    <xf numFmtId="0" fontId="35" fillId="2" borderId="0" xfId="0" applyFont="1" applyFill="1"/>
    <xf numFmtId="166" fontId="26" fillId="4" borderId="1" xfId="0" applyNumberFormat="1" applyFont="1" applyFill="1" applyBorder="1"/>
    <xf numFmtId="0" fontId="25" fillId="2" borderId="1" xfId="0" applyFont="1" applyFill="1" applyBorder="1" applyAlignment="1">
      <alignment horizontal="right"/>
    </xf>
    <xf numFmtId="0" fontId="25" fillId="2" borderId="0" xfId="0" applyFont="1" applyFill="1" applyAlignment="1">
      <alignment horizontal="right"/>
    </xf>
    <xf numFmtId="165" fontId="26" fillId="2" borderId="1" xfId="0" applyNumberFormat="1" applyFont="1" applyFill="1" applyBorder="1" applyAlignment="1">
      <alignment horizontal="right"/>
    </xf>
    <xf numFmtId="165" fontId="27" fillId="2" borderId="0" xfId="0" applyNumberFormat="1" applyFont="1" applyFill="1" applyAlignment="1">
      <alignment horizontal="right"/>
    </xf>
    <xf numFmtId="165" fontId="26" fillId="2" borderId="1" xfId="1" applyNumberFormat="1" applyFont="1" applyFill="1" applyBorder="1"/>
    <xf numFmtId="165" fontId="27" fillId="3" borderId="13" xfId="1" applyNumberFormat="1" applyFont="1" applyFill="1" applyBorder="1"/>
    <xf numFmtId="0" fontId="36" fillId="0" borderId="0" xfId="3" applyFont="1"/>
    <xf numFmtId="0" fontId="33" fillId="10" borderId="1" xfId="0" applyFont="1" applyFill="1" applyBorder="1" applyAlignment="1">
      <alignment horizontal="center"/>
    </xf>
    <xf numFmtId="0" fontId="33" fillId="10" borderId="0" xfId="0" applyFont="1" applyFill="1" applyAlignment="1">
      <alignment horizontal="center"/>
    </xf>
    <xf numFmtId="0" fontId="33" fillId="10" borderId="2" xfId="0" applyFont="1" applyFill="1" applyBorder="1" applyAlignment="1">
      <alignment horizontal="center"/>
    </xf>
    <xf numFmtId="0" fontId="28" fillId="2" borderId="0" xfId="0" applyFont="1" applyFill="1" applyAlignment="1">
      <alignment horizontal="center" wrapText="1"/>
    </xf>
    <xf numFmtId="0" fontId="9" fillId="0" borderId="0" xfId="0" applyFont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20" fillId="2" borderId="0" xfId="0" applyFont="1" applyFill="1" applyAlignment="1">
      <alignment horizontal="center"/>
    </xf>
    <xf numFmtId="0" fontId="20" fillId="2" borderId="2" xfId="0" applyFont="1" applyFill="1" applyBorder="1" applyAlignment="1">
      <alignment horizontal="center"/>
    </xf>
    <xf numFmtId="0" fontId="33" fillId="10" borderId="1" xfId="0" applyFont="1" applyFill="1" applyBorder="1" applyAlignment="1">
      <alignment horizontal="center" vertical="center"/>
    </xf>
    <xf numFmtId="0" fontId="33" fillId="10" borderId="0" xfId="0" applyFont="1" applyFill="1" applyAlignment="1">
      <alignment horizontal="center" vertical="center"/>
    </xf>
    <xf numFmtId="0" fontId="33" fillId="10" borderId="2" xfId="0" applyFont="1" applyFill="1" applyBorder="1" applyAlignment="1">
      <alignment horizontal="center" vertical="center"/>
    </xf>
    <xf numFmtId="0" fontId="33" fillId="2" borderId="1" xfId="0" applyFont="1" applyFill="1" applyBorder="1" applyAlignment="1">
      <alignment horizontal="center"/>
    </xf>
    <xf numFmtId="0" fontId="33" fillId="2" borderId="0" xfId="0" applyFont="1" applyFill="1" applyAlignment="1">
      <alignment horizontal="center"/>
    </xf>
  </cellXfs>
  <cellStyles count="4">
    <cellStyle name="Hipervínculo" xfId="3" builtinId="8"/>
    <cellStyle name="Normal" xfId="0" builtinId="0"/>
    <cellStyle name="Normal 2" xfId="2" xr:uid="{AABCB048-D192-4EF1-BA88-0E8002F89094}"/>
    <cellStyle name="Porcentaje" xfId="1" builtinId="5"/>
  </cellStyles>
  <dxfs count="0"/>
  <tableStyles count="0" defaultTableStyle="TableStyleMedium2" defaultPivotStyle="PivotStyleLight16"/>
  <colors>
    <mruColors>
      <color rgb="FF4659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161924</xdr:colOff>
      <xdr:row>1</xdr:row>
      <xdr:rowOff>4762</xdr:rowOff>
    </xdr:from>
    <xdr:to>
      <xdr:col>2</xdr:col>
      <xdr:colOff>603250</xdr:colOff>
      <xdr:row>4</xdr:row>
      <xdr:rowOff>92676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43965F0-D677-4B02-AA57-F2E8C90072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6712" y="238125"/>
          <a:ext cx="1317626" cy="7880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47AE5-E1DE-422C-B5F5-CF042D76455C}">
  <dimension ref="B2:L41"/>
  <sheetViews>
    <sheetView showGridLines="0" tabSelected="1" topLeftCell="A13" workbookViewId="0">
      <selection activeCell="B35" sqref="B35"/>
    </sheetView>
  </sheetViews>
  <sheetFormatPr baseColWidth="10" defaultColWidth="9.15234375" defaultRowHeight="19"/>
  <cols>
    <col min="1" max="1" width="2.53515625" style="1" customWidth="1"/>
    <col min="2" max="11" width="9.15234375" style="1"/>
    <col min="12" max="12" width="12.4609375" style="1" customWidth="1"/>
    <col min="13" max="16384" width="9.15234375" style="1"/>
  </cols>
  <sheetData>
    <row r="2" spans="4:12">
      <c r="L2" s="3" t="s">
        <v>84</v>
      </c>
    </row>
    <row r="3" spans="4:12">
      <c r="L3" s="4" t="s">
        <v>85</v>
      </c>
    </row>
    <row r="4" spans="4:12">
      <c r="L4" s="5" t="s">
        <v>86</v>
      </c>
    </row>
    <row r="11" spans="4:12">
      <c r="D11" s="6"/>
      <c r="E11" s="6"/>
      <c r="F11" s="6"/>
      <c r="G11" s="6"/>
      <c r="H11" s="6"/>
      <c r="I11" s="6"/>
      <c r="J11" s="6"/>
      <c r="K11" s="6"/>
      <c r="L11" s="6"/>
    </row>
    <row r="12" spans="4:12">
      <c r="D12" s="6"/>
      <c r="E12" s="6"/>
      <c r="F12" s="6"/>
      <c r="G12" s="6"/>
      <c r="H12" s="6"/>
      <c r="I12" s="6"/>
      <c r="J12" s="6"/>
      <c r="K12" s="6"/>
      <c r="L12" s="6"/>
    </row>
    <row r="13" spans="4:12" ht="15.75" customHeight="1">
      <c r="D13" s="7"/>
      <c r="E13" s="7"/>
      <c r="F13" s="7"/>
      <c r="G13" s="7"/>
      <c r="H13" s="7"/>
      <c r="I13" s="7"/>
      <c r="J13" s="7"/>
      <c r="K13" s="7"/>
      <c r="L13" s="7"/>
    </row>
    <row r="14" spans="4:12">
      <c r="D14" s="8"/>
      <c r="E14" s="8"/>
      <c r="F14" s="8"/>
      <c r="G14" s="8"/>
      <c r="H14" s="8"/>
      <c r="I14" s="8"/>
      <c r="J14" s="8"/>
      <c r="K14" s="8"/>
      <c r="L14" s="8"/>
    </row>
    <row r="15" spans="4:12">
      <c r="D15" s="9"/>
      <c r="E15" s="9"/>
      <c r="F15" s="9"/>
      <c r="G15" s="9"/>
      <c r="H15" s="9"/>
      <c r="I15" s="9"/>
      <c r="J15" s="9"/>
      <c r="K15" s="9"/>
      <c r="L15" s="9"/>
    </row>
    <row r="16" spans="4:12">
      <c r="D16" s="9"/>
      <c r="E16" s="9"/>
      <c r="F16" s="9"/>
      <c r="G16" s="9"/>
      <c r="H16" s="9"/>
      <c r="I16" s="9"/>
      <c r="J16" s="9"/>
      <c r="K16" s="9"/>
      <c r="L16" s="9"/>
    </row>
    <row r="17" spans="2:12">
      <c r="D17" s="9"/>
      <c r="E17" s="9"/>
      <c r="F17" s="9"/>
      <c r="G17" s="9"/>
      <c r="H17" s="9"/>
      <c r="I17" s="9"/>
      <c r="J17" s="9"/>
      <c r="K17" s="9"/>
      <c r="L17" s="9"/>
    </row>
    <row r="18" spans="2:12" ht="17" customHeight="1">
      <c r="B18" s="10" t="s">
        <v>87</v>
      </c>
    </row>
    <row r="19" spans="2:12" ht="17" customHeight="1">
      <c r="B19" s="6"/>
    </row>
    <row r="20" spans="2:12" ht="17" customHeight="1">
      <c r="B20" s="8" t="s">
        <v>89</v>
      </c>
    </row>
    <row r="21" spans="2:12" ht="17" customHeight="1">
      <c r="B21" s="8" t="s">
        <v>106</v>
      </c>
    </row>
    <row r="22" spans="2:12" ht="17" customHeight="1">
      <c r="B22" s="9"/>
    </row>
    <row r="23" spans="2:12" ht="17" customHeight="1">
      <c r="B23" s="9"/>
    </row>
    <row r="24" spans="2:12" ht="17" customHeight="1">
      <c r="B24" s="11" t="s">
        <v>88</v>
      </c>
    </row>
    <row r="25" spans="2:12">
      <c r="B25" s="166" t="s">
        <v>95</v>
      </c>
    </row>
    <row r="26" spans="2:12">
      <c r="B26" s="166" t="s">
        <v>96</v>
      </c>
    </row>
    <row r="27" spans="2:12">
      <c r="B27" s="166" t="s">
        <v>97</v>
      </c>
    </row>
    <row r="28" spans="2:12">
      <c r="B28" s="166" t="s">
        <v>98</v>
      </c>
    </row>
    <row r="29" spans="2:12">
      <c r="B29" s="166" t="s">
        <v>99</v>
      </c>
    </row>
    <row r="30" spans="2:12">
      <c r="B30" s="166" t="s">
        <v>100</v>
      </c>
    </row>
    <row r="31" spans="2:12">
      <c r="B31" s="166" t="s">
        <v>101</v>
      </c>
    </row>
    <row r="32" spans="2:12">
      <c r="B32" s="166" t="s">
        <v>102</v>
      </c>
    </row>
    <row r="33" spans="2:2">
      <c r="B33" s="166" t="s">
        <v>103</v>
      </c>
    </row>
    <row r="34" spans="2:2">
      <c r="B34" s="166" t="s">
        <v>104</v>
      </c>
    </row>
    <row r="35" spans="2:2">
      <c r="B35" s="166" t="s">
        <v>105</v>
      </c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/>
    </row>
    <row r="41" spans="2:2">
      <c r="B41" s="13"/>
    </row>
  </sheetData>
  <hyperlinks>
    <hyperlink ref="B25" location="'Tabla 1'!A1" display="Tabla 1. Afiliaciones a la Seguridad Social en la Industria Turística de Andalucía por ramas. Año 2024" xr:uid="{5935447E-DD30-4EA0-9480-09FF7A587174}"/>
    <hyperlink ref="B26" location="'Tabla 2'!A1" display="Tabla 2. Afiliaciones a la Seguridad Social en la Industria Turística de Andalucía por zonas y provincias. Año 2024" xr:uid="{A6AB7C67-1F7E-4308-94E5-BAB630AC754C}"/>
    <hyperlink ref="B27" location="'Tabla 3'!A1" display="Tabla 3. Evolución trimestral de las afiliaciones en la Industria Turística de Andalucía por zonas. Años 2017-2024" xr:uid="{911C5684-7CCF-4DC9-8CFE-24CE0CD98C04}"/>
    <hyperlink ref="B28" location="'Tabla 4'!A1" display="Tabla 4. Distribución porcentual de las afiliaciones de las provincias y zonas por ramas de actividad de la Ind. Turística de Andalucía. Año 2024" xr:uid="{6C9A26FD-CDCC-402B-83B3-02751C7C9943}"/>
    <hyperlink ref="B29" location="'Tabla 5'!A1" display="Tabla 5. Afiliaciones a la Seguridad Social en la Ind. Turística de Andalucía según características personales y zona. Año 2024" xr:uid="{C43531D1-EE1D-4C65-87C8-F324B475905E}"/>
    <hyperlink ref="B30" location="'Tabla 6'!A1" display="Tabla 6. Afiliaciones a la Seguridad Social en la Ind. Turística de Andalucía según características personales y provincia. Año 2024" xr:uid="{2E38633E-F96D-46ED-9165-9C4DD9738497}"/>
    <hyperlink ref="B31" location="'Tabla 7'!A1" display="Tabla 7. Afiliaciones a la Seguridad Social en la Ind. Turística de Andalucía según relación laboral por provincias y zonas. Año 2024" xr:uid="{5FB6C591-56D0-4C7A-92A4-4C1A4B997AAB}"/>
    <hyperlink ref="B32" location="'Tabla 8'!A1" display="Tabla 8. Afiliaciones por cuenta ajena a la Seg. Social en la Ind. Turística de Andalucía según tipo de contrato. Años 2017-2024" xr:uid="{4EC7398C-267A-4F2F-A677-500F7DA3F72B}"/>
    <hyperlink ref="B33" location="'Tabla 9'!A1" display="Tabla 9. Afiliaciones por cuenta ajena a la Seg. Social en la Ind. Turística de Andalucía según tipo de contrato por provincias y zonas. Año 2024" xr:uid="{5B35EBE1-A1CB-4984-B051-71B4B588881D}"/>
    <hyperlink ref="B34" location="'Tabla 10'!A1" display="Tabla 10. Afiliaciones por cuenta ajena a la Seg. Social en la Ind. Turística de Andalucía según tipo de jornada por provincias y zonas. Año 2024" xr:uid="{4611EE05-D825-4D4D-B8A2-EA406848BF3E}"/>
    <hyperlink ref="B35" location="'Tabla 11'!A1" display="Tabla 11. Afiliaciones por cuenta ajena a la Seg. Social en la Ind. Turística de Andalucía según categ. profesional por provincias y zonas. Año 2024" xr:uid="{3D397D05-CA94-47A5-9A6E-5EF33534C94D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9C736-26D1-42F7-9369-EE7C8B84D7F7}">
  <dimension ref="A1:L14"/>
  <sheetViews>
    <sheetView showGridLines="0" workbookViewId="0">
      <selection activeCell="B3" sqref="B3"/>
    </sheetView>
  </sheetViews>
  <sheetFormatPr baseColWidth="10" defaultColWidth="10.84375" defaultRowHeight="20"/>
  <cols>
    <col min="1" max="1" width="22.23046875" style="17" customWidth="1"/>
    <col min="2" max="2" width="13.84375" style="17" bestFit="1" customWidth="1"/>
    <col min="3" max="3" width="11.23046875" style="17" customWidth="1"/>
    <col min="4" max="4" width="12.84375" style="17" customWidth="1"/>
    <col min="5" max="5" width="12.921875" style="17" customWidth="1"/>
    <col min="6" max="16384" width="10.84375" style="17"/>
  </cols>
  <sheetData>
    <row r="1" spans="1:12">
      <c r="A1" s="2" t="s">
        <v>90</v>
      </c>
      <c r="B1" s="15"/>
      <c r="C1" s="15"/>
      <c r="D1" s="15"/>
      <c r="E1" s="15"/>
      <c r="F1" s="16"/>
      <c r="G1" s="16"/>
      <c r="H1" s="15"/>
      <c r="I1" s="15"/>
      <c r="J1" s="15"/>
      <c r="K1" s="15"/>
      <c r="L1" s="15"/>
    </row>
    <row r="2" spans="1:12">
      <c r="A2" s="2"/>
      <c r="B2" s="16"/>
      <c r="C2" s="16"/>
      <c r="D2" s="16"/>
      <c r="E2" s="16"/>
      <c r="F2" s="16"/>
      <c r="G2" s="16"/>
      <c r="H2" s="15"/>
      <c r="I2" s="15"/>
      <c r="J2" s="15"/>
      <c r="K2" s="15"/>
      <c r="L2" s="15"/>
    </row>
    <row r="3" spans="1:12">
      <c r="A3" s="19"/>
      <c r="B3" s="19" t="s">
        <v>0</v>
      </c>
      <c r="C3" s="19" t="s">
        <v>1</v>
      </c>
      <c r="D3" s="19" t="s">
        <v>92</v>
      </c>
    </row>
    <row r="4" spans="1:12">
      <c r="A4" s="20" t="s">
        <v>2</v>
      </c>
      <c r="B4" s="21">
        <v>66.018500000000003</v>
      </c>
      <c r="C4" s="22">
        <v>0.16212107910458118</v>
      </c>
      <c r="D4" s="22">
        <v>2.4269152150556472E-2</v>
      </c>
    </row>
    <row r="5" spans="1:12">
      <c r="A5" s="23" t="s">
        <v>3</v>
      </c>
      <c r="B5" s="24">
        <v>252.39375000000001</v>
      </c>
      <c r="C5" s="25">
        <v>0.61980122403950233</v>
      </c>
      <c r="D5" s="25">
        <v>2.9036846894459067E-3</v>
      </c>
    </row>
    <row r="6" spans="1:12">
      <c r="A6" s="20" t="s">
        <v>4</v>
      </c>
      <c r="B6" s="21">
        <v>31.802250000000001</v>
      </c>
      <c r="C6" s="22">
        <v>7.8096519732403294E-2</v>
      </c>
      <c r="D6" s="22">
        <v>2.9723888389713293E-2</v>
      </c>
    </row>
    <row r="7" spans="1:12">
      <c r="A7" s="23" t="s">
        <v>5</v>
      </c>
      <c r="B7" s="24">
        <v>57.002749999999999</v>
      </c>
      <c r="C7" s="25">
        <v>0.13998117712351332</v>
      </c>
      <c r="D7" s="25">
        <v>1.8865985370147831E-2</v>
      </c>
    </row>
    <row r="8" spans="1:12">
      <c r="A8" s="26" t="s">
        <v>6</v>
      </c>
      <c r="B8" s="27">
        <v>407.21724999999998</v>
      </c>
      <c r="C8" s="28">
        <v>1</v>
      </c>
      <c r="D8" s="28">
        <v>1.059315855924603E-2</v>
      </c>
    </row>
    <row r="9" spans="1:12">
      <c r="A9" s="29"/>
      <c r="B9" s="30"/>
      <c r="C9" s="31"/>
      <c r="D9" s="31"/>
    </row>
    <row r="10" spans="1:12">
      <c r="A10" s="20" t="s">
        <v>6</v>
      </c>
      <c r="B10" s="21">
        <v>407.21724999999998</v>
      </c>
      <c r="C10" s="22">
        <f>(B10/B12)</f>
        <v>0.11662544590983004</v>
      </c>
      <c r="D10" s="22">
        <v>1.059315855924603E-2</v>
      </c>
    </row>
    <row r="11" spans="1:12">
      <c r="A11" s="32" t="s">
        <v>7</v>
      </c>
      <c r="B11" s="33">
        <v>2517.9079999999999</v>
      </c>
      <c r="C11" s="34">
        <f>(B11/B12)</f>
        <v>0.72111911580348897</v>
      </c>
      <c r="D11" s="35">
        <v>1.8530509754110858E-2</v>
      </c>
    </row>
    <row r="12" spans="1:12" ht="20.5" thickBot="1">
      <c r="A12" s="36" t="s">
        <v>8</v>
      </c>
      <c r="B12" s="37">
        <v>3491.66725</v>
      </c>
      <c r="C12" s="38">
        <v>1</v>
      </c>
      <c r="D12" s="38">
        <v>1.5149467893383672E-2</v>
      </c>
    </row>
    <row r="13" spans="1:12" ht="20.5" thickTop="1"/>
    <row r="14" spans="1:12">
      <c r="A14" s="14" t="s">
        <v>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C5086-1FDD-4A8B-830B-AE9C6349EBD5}">
  <dimension ref="A1:E18"/>
  <sheetViews>
    <sheetView showGridLines="0" workbookViewId="0">
      <selection activeCell="A18" sqref="A18"/>
    </sheetView>
  </sheetViews>
  <sheetFormatPr baseColWidth="10" defaultColWidth="10.84375" defaultRowHeight="16"/>
  <cols>
    <col min="1" max="1" width="10.84375" style="18"/>
    <col min="2" max="2" width="13.84375" style="18" customWidth="1"/>
    <col min="3" max="3" width="9.07421875" style="18" customWidth="1"/>
    <col min="4" max="4" width="11.3828125" style="18" customWidth="1"/>
    <col min="5" max="5" width="8.61328125" style="18" customWidth="1"/>
    <col min="6" max="16384" width="10.84375" style="18"/>
  </cols>
  <sheetData>
    <row r="1" spans="1:5">
      <c r="A1" s="2" t="s">
        <v>93</v>
      </c>
    </row>
    <row r="3" spans="1:5">
      <c r="A3" s="46"/>
      <c r="B3" s="47" t="s">
        <v>0</v>
      </c>
      <c r="C3" s="47" t="s">
        <v>1</v>
      </c>
      <c r="D3" s="47" t="s">
        <v>94</v>
      </c>
      <c r="E3" s="44"/>
    </row>
    <row r="4" spans="1:5">
      <c r="A4" s="48" t="s">
        <v>9</v>
      </c>
      <c r="B4" s="49">
        <v>29.59225</v>
      </c>
      <c r="C4" s="50">
        <v>7.2669441188947664E-2</v>
      </c>
      <c r="D4" s="50">
        <v>4.9868988251211555E-4</v>
      </c>
      <c r="E4" s="40"/>
    </row>
    <row r="5" spans="1:5">
      <c r="A5" s="51" t="s">
        <v>10</v>
      </c>
      <c r="B5" s="52">
        <v>60.933</v>
      </c>
      <c r="C5" s="53">
        <v>0.14963265922551169</v>
      </c>
      <c r="D5" s="53">
        <v>-2.8515438020856321E-3</v>
      </c>
      <c r="E5" s="40"/>
    </row>
    <row r="6" spans="1:5">
      <c r="A6" s="48" t="s">
        <v>11</v>
      </c>
      <c r="B6" s="49">
        <v>24.414000000000001</v>
      </c>
      <c r="C6" s="50">
        <v>5.995325590946847E-2</v>
      </c>
      <c r="D6" s="50">
        <v>7.5833657846735569E-4</v>
      </c>
      <c r="E6" s="40"/>
    </row>
    <row r="7" spans="1:5">
      <c r="A7" s="51" t="s">
        <v>12</v>
      </c>
      <c r="B7" s="52">
        <v>42.926499999999997</v>
      </c>
      <c r="C7" s="53">
        <v>0.10541424755459156</v>
      </c>
      <c r="D7" s="53">
        <v>2.6446360038737016E-2</v>
      </c>
      <c r="E7" s="40"/>
    </row>
    <row r="8" spans="1:5">
      <c r="A8" s="48" t="s">
        <v>13</v>
      </c>
      <c r="B8" s="49">
        <v>20.6785</v>
      </c>
      <c r="C8" s="50">
        <v>5.078001975603931E-2</v>
      </c>
      <c r="D8" s="50">
        <v>-1.8219800828496502E-2</v>
      </c>
      <c r="E8" s="40"/>
    </row>
    <row r="9" spans="1:5">
      <c r="A9" s="51" t="s">
        <v>14</v>
      </c>
      <c r="B9" s="52">
        <v>17.290749999999999</v>
      </c>
      <c r="C9" s="53">
        <v>4.2460750373418614E-2</v>
      </c>
      <c r="D9" s="53">
        <v>-9.8495368713403808E-3</v>
      </c>
      <c r="E9" s="40"/>
    </row>
    <row r="10" spans="1:5">
      <c r="A10" s="48" t="s">
        <v>15</v>
      </c>
      <c r="B10" s="49">
        <v>129.70525000000001</v>
      </c>
      <c r="C10" s="50">
        <v>0.31851609920748691</v>
      </c>
      <c r="D10" s="50">
        <v>2.3404398014817751E-2</v>
      </c>
      <c r="E10" s="40"/>
    </row>
    <row r="11" spans="1:5">
      <c r="A11" s="51" t="s">
        <v>16</v>
      </c>
      <c r="B11" s="52">
        <v>81.677000000000007</v>
      </c>
      <c r="C11" s="53">
        <v>0.20057352678453577</v>
      </c>
      <c r="D11" s="53">
        <v>1.1054169142404424E-2</v>
      </c>
      <c r="E11" s="40"/>
    </row>
    <row r="12" spans="1:5">
      <c r="A12" s="54"/>
      <c r="B12" s="55"/>
      <c r="C12" s="56"/>
      <c r="D12" s="56"/>
      <c r="E12" s="40"/>
    </row>
    <row r="13" spans="1:5">
      <c r="A13" s="57" t="s">
        <v>17</v>
      </c>
      <c r="B13" s="58">
        <v>198.51724999999999</v>
      </c>
      <c r="C13" s="59">
        <v>0.4874971529324949</v>
      </c>
      <c r="D13" s="59">
        <v>1.0124537278497936E-2</v>
      </c>
      <c r="E13" s="40"/>
    </row>
    <row r="14" spans="1:5">
      <c r="A14" s="60" t="s">
        <v>18</v>
      </c>
      <c r="B14" s="61">
        <v>206.17275000000001</v>
      </c>
      <c r="C14" s="62">
        <v>0.51190120261359262</v>
      </c>
      <c r="D14" s="62">
        <v>1.1069600614048269E-2</v>
      </c>
      <c r="E14" s="43"/>
    </row>
    <row r="15" spans="1:5">
      <c r="A15" s="63"/>
      <c r="B15" s="64"/>
      <c r="C15" s="65"/>
      <c r="D15" s="65"/>
      <c r="E15" s="43"/>
    </row>
    <row r="16" spans="1:5" ht="16.5" thickBot="1">
      <c r="A16" s="66" t="s">
        <v>19</v>
      </c>
      <c r="B16" s="67">
        <v>407.21724999999998</v>
      </c>
      <c r="C16" s="68">
        <v>1</v>
      </c>
      <c r="D16" s="68">
        <v>1.059315855924603E-2</v>
      </c>
      <c r="E16" s="45"/>
    </row>
    <row r="17" spans="1:5" ht="16.5" thickTop="1">
      <c r="A17" s="170"/>
      <c r="B17" s="170"/>
      <c r="C17" s="170"/>
      <c r="D17" s="170"/>
      <c r="E17" s="170"/>
    </row>
    <row r="18" spans="1:5">
      <c r="A18" s="14" t="s">
        <v>91</v>
      </c>
      <c r="B18" s="42"/>
      <c r="C18" s="42"/>
      <c r="D18" s="42"/>
      <c r="E18" s="42"/>
    </row>
  </sheetData>
  <mergeCells count="1">
    <mergeCell ref="A17:E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288E2-63A1-4C0B-BB34-685650AA53C2}">
  <dimension ref="A1:D43"/>
  <sheetViews>
    <sheetView showGridLines="0" topLeftCell="A13" workbookViewId="0">
      <selection activeCell="A42" sqref="A42"/>
    </sheetView>
  </sheetViews>
  <sheetFormatPr baseColWidth="10" defaultColWidth="10.84375" defaultRowHeight="16"/>
  <cols>
    <col min="1" max="16384" width="10.84375" style="18"/>
  </cols>
  <sheetData>
    <row r="1" spans="1:4">
      <c r="A1" s="2" t="s">
        <v>107</v>
      </c>
    </row>
    <row r="2" spans="1:4">
      <c r="A2" s="69" t="s">
        <v>52</v>
      </c>
    </row>
    <row r="3" spans="1:4">
      <c r="B3" s="171"/>
      <c r="C3" s="171"/>
      <c r="D3" s="171"/>
    </row>
    <row r="4" spans="1:4">
      <c r="A4" s="47" t="s">
        <v>53</v>
      </c>
      <c r="B4" s="47" t="s">
        <v>17</v>
      </c>
      <c r="C4" s="47" t="s">
        <v>18</v>
      </c>
      <c r="D4" s="47" t="s">
        <v>19</v>
      </c>
    </row>
    <row r="5" spans="1:4">
      <c r="A5" s="71" t="s">
        <v>20</v>
      </c>
      <c r="B5" s="72">
        <v>100</v>
      </c>
      <c r="C5" s="72">
        <v>100</v>
      </c>
      <c r="D5" s="72">
        <v>100</v>
      </c>
    </row>
    <row r="6" spans="1:4">
      <c r="A6" s="71" t="s">
        <v>21</v>
      </c>
      <c r="B6" s="72">
        <v>99.95771209626264</v>
      </c>
      <c r="C6" s="72">
        <v>128.16091954022988</v>
      </c>
      <c r="D6" s="72">
        <v>113.48724220319836</v>
      </c>
    </row>
    <row r="7" spans="1:4">
      <c r="A7" s="71" t="s">
        <v>22</v>
      </c>
      <c r="B7" s="72">
        <v>103.24143189404957</v>
      </c>
      <c r="C7" s="72">
        <v>121.32830199168856</v>
      </c>
      <c r="D7" s="72">
        <v>111.91571889860077</v>
      </c>
    </row>
    <row r="8" spans="1:4">
      <c r="A8" s="71" t="s">
        <v>23</v>
      </c>
      <c r="B8" s="72">
        <v>102.95887180998635</v>
      </c>
      <c r="C8" s="72">
        <v>96.385634268718121</v>
      </c>
      <c r="D8" s="72">
        <v>99.803059738545969</v>
      </c>
    </row>
    <row r="9" spans="1:4">
      <c r="A9" s="71" t="s">
        <v>24</v>
      </c>
      <c r="B9" s="72">
        <v>106.2457952368443</v>
      </c>
      <c r="C9" s="72">
        <v>112.62213512349024</v>
      </c>
      <c r="D9" s="72">
        <v>109.30417773275438</v>
      </c>
    </row>
    <row r="10" spans="1:4">
      <c r="A10" s="71" t="s">
        <v>25</v>
      </c>
      <c r="B10" s="72">
        <v>106.28936459221006</v>
      </c>
      <c r="C10" s="72">
        <v>135.53419783457727</v>
      </c>
      <c r="D10" s="72">
        <v>120.31883661955878</v>
      </c>
    </row>
    <row r="11" spans="1:4">
      <c r="A11" s="71" t="s">
        <v>26</v>
      </c>
      <c r="B11" s="72">
        <v>109.14892390099504</v>
      </c>
      <c r="C11" s="72">
        <v>127.45208411513711</v>
      </c>
      <c r="D11" s="72">
        <v>117.92622904385669</v>
      </c>
    </row>
    <row r="12" spans="1:4">
      <c r="A12" s="71" t="s">
        <v>27</v>
      </c>
      <c r="B12" s="72">
        <v>109.77683519891332</v>
      </c>
      <c r="C12" s="72">
        <v>101.91316071105922</v>
      </c>
      <c r="D12" s="72">
        <v>106.0031790356925</v>
      </c>
    </row>
    <row r="13" spans="1:4">
      <c r="A13" s="71" t="s">
        <v>28</v>
      </c>
      <c r="B13" s="72">
        <v>110.88336868004075</v>
      </c>
      <c r="C13" s="72">
        <v>111.79377058749948</v>
      </c>
      <c r="D13" s="72">
        <v>111.31856670143389</v>
      </c>
    </row>
    <row r="14" spans="1:4">
      <c r="A14" s="71" t="s">
        <v>29</v>
      </c>
      <c r="B14" s="72">
        <v>112.47236869926252</v>
      </c>
      <c r="C14" s="72">
        <v>142.58502550417657</v>
      </c>
      <c r="D14" s="72">
        <v>126.91250320736044</v>
      </c>
    </row>
    <row r="15" spans="1:4">
      <c r="A15" s="71" t="s">
        <v>30</v>
      </c>
      <c r="B15" s="72">
        <v>111.59393360799112</v>
      </c>
      <c r="C15" s="72">
        <v>127.82873980180405</v>
      </c>
      <c r="D15" s="72">
        <v>119.37912166642788</v>
      </c>
    </row>
    <row r="16" spans="1:4">
      <c r="A16" s="71" t="s">
        <v>31</v>
      </c>
      <c r="B16" s="72">
        <v>114.51436186912534</v>
      </c>
      <c r="C16" s="72">
        <v>106.01954161975844</v>
      </c>
      <c r="D16" s="72">
        <v>110.43916678607488</v>
      </c>
    </row>
    <row r="17" spans="1:4">
      <c r="A17" s="71" t="s">
        <v>32</v>
      </c>
      <c r="B17" s="72">
        <v>95.047830182030197</v>
      </c>
      <c r="C17" s="72">
        <v>92.407816647903374</v>
      </c>
      <c r="D17" s="72">
        <v>93.791883128784264</v>
      </c>
    </row>
    <row r="18" spans="1:4">
      <c r="A18" s="71" t="s">
        <v>33</v>
      </c>
      <c r="B18" s="72">
        <v>96.048003178000044</v>
      </c>
      <c r="C18" s="72">
        <v>109.78470861304534</v>
      </c>
      <c r="D18" s="72">
        <v>102.64753024915775</v>
      </c>
    </row>
    <row r="19" spans="1:4">
      <c r="A19" s="71" t="s">
        <v>34</v>
      </c>
      <c r="B19" s="72">
        <v>97.764507634248076</v>
      </c>
      <c r="C19" s="72">
        <v>104.68943279267258</v>
      </c>
      <c r="D19" s="72">
        <v>101.09966643451487</v>
      </c>
    </row>
    <row r="20" spans="1:4">
      <c r="A20" s="71" t="s">
        <v>35</v>
      </c>
      <c r="B20" s="72">
        <v>93.105149513368744</v>
      </c>
      <c r="C20" s="72">
        <v>86.591196541995018</v>
      </c>
      <c r="D20" s="72">
        <v>89.999700090972397</v>
      </c>
    </row>
    <row r="21" spans="1:4">
      <c r="A21" s="71" t="s">
        <v>36</v>
      </c>
      <c r="B21" s="72">
        <v>93.022495883336646</v>
      </c>
      <c r="C21" s="72">
        <v>89.224311665207296</v>
      </c>
      <c r="D21" s="72">
        <v>91.224328620318502</v>
      </c>
    </row>
    <row r="22" spans="1:4">
      <c r="A22" s="71" t="s">
        <v>37</v>
      </c>
      <c r="B22" s="72">
        <v>97.216687063105084</v>
      </c>
      <c r="C22" s="72">
        <v>123.12123865515852</v>
      </c>
      <c r="D22" s="72">
        <v>109.66806735290295</v>
      </c>
    </row>
    <row r="23" spans="1:4">
      <c r="A23" s="71" t="s">
        <v>38</v>
      </c>
      <c r="B23" s="72">
        <v>102.89800285763712</v>
      </c>
      <c r="C23" s="72">
        <v>119.63404633837857</v>
      </c>
      <c r="D23" s="72">
        <v>110.95267768776804</v>
      </c>
    </row>
    <row r="24" spans="1:4">
      <c r="A24" s="71" t="s">
        <v>39</v>
      </c>
      <c r="B24" s="72">
        <v>108.92979567253785</v>
      </c>
      <c r="C24" s="72">
        <v>103.31623789072815</v>
      </c>
      <c r="D24" s="72">
        <v>106.26943160574626</v>
      </c>
    </row>
    <row r="25" spans="1:4">
      <c r="A25" s="71" t="s">
        <v>40</v>
      </c>
      <c r="B25" s="72">
        <v>111.02560981079365</v>
      </c>
      <c r="C25" s="72">
        <v>111.89523134442452</v>
      </c>
      <c r="D25" s="72">
        <v>111.47152030550733</v>
      </c>
    </row>
    <row r="26" spans="1:4">
      <c r="A26" s="71" t="s">
        <v>41</v>
      </c>
      <c r="B26" s="72">
        <v>111.2530674748355</v>
      </c>
      <c r="C26" s="72">
        <v>145.24037860150941</v>
      </c>
      <c r="D26" s="72">
        <v>127.58996437747217</v>
      </c>
    </row>
    <row r="27" spans="1:4">
      <c r="A27" s="71" t="s">
        <v>42</v>
      </c>
      <c r="B27" s="72">
        <v>114.65275864499304</v>
      </c>
      <c r="C27" s="72">
        <v>134.56198140349414</v>
      </c>
      <c r="D27" s="72">
        <v>124.23998053923644</v>
      </c>
    </row>
    <row r="28" spans="1:4">
      <c r="A28" s="71" t="s">
        <v>43</v>
      </c>
      <c r="B28" s="72">
        <v>116.40258084357961</v>
      </c>
      <c r="C28" s="72">
        <v>111.31634908059875</v>
      </c>
      <c r="D28" s="72">
        <v>113.99208906631655</v>
      </c>
    </row>
    <row r="29" spans="1:4">
      <c r="A29" s="71" t="s">
        <v>44</v>
      </c>
      <c r="B29" s="72">
        <v>119.49792725199106</v>
      </c>
      <c r="C29" s="72">
        <v>126.31169300476725</v>
      </c>
      <c r="D29" s="72">
        <v>122.77809064583742</v>
      </c>
    </row>
    <row r="30" spans="1:4">
      <c r="A30" s="71" t="s">
        <v>45</v>
      </c>
      <c r="B30" s="72">
        <v>118.2984885278043</v>
      </c>
      <c r="C30" s="72">
        <v>155.49416948116027</v>
      </c>
      <c r="D30" s="72">
        <v>136.16103115388333</v>
      </c>
    </row>
    <row r="31" spans="1:4">
      <c r="A31" s="71" t="s">
        <v>46</v>
      </c>
      <c r="B31" s="72">
        <v>121.88270873245213</v>
      </c>
      <c r="C31" s="72">
        <v>145.62954314861915</v>
      </c>
      <c r="D31" s="72">
        <v>133.2945673145812</v>
      </c>
    </row>
    <row r="32" spans="1:4">
      <c r="A32" s="71" t="s">
        <v>47</v>
      </c>
      <c r="B32" s="72">
        <v>122.97899060055231</v>
      </c>
      <c r="C32" s="72">
        <v>118.52284256904196</v>
      </c>
      <c r="D32" s="72">
        <v>120.86267165626427</v>
      </c>
    </row>
    <row r="33" spans="1:4">
      <c r="A33" s="71" t="s">
        <v>48</v>
      </c>
      <c r="B33" s="72">
        <v>126.61703177359314</v>
      </c>
      <c r="C33" s="72">
        <v>136.99495475962141</v>
      </c>
      <c r="D33" s="72">
        <v>131.62040847609558</v>
      </c>
    </row>
    <row r="34" spans="1:4">
      <c r="A34" s="71" t="s">
        <v>49</v>
      </c>
      <c r="B34" s="72">
        <v>125.65786522973224</v>
      </c>
      <c r="C34" s="72">
        <v>162.9647389122851</v>
      </c>
      <c r="D34" s="72">
        <v>143.58178019334136</v>
      </c>
    </row>
    <row r="35" spans="1:4">
      <c r="A35" s="71" t="s">
        <v>50</v>
      </c>
      <c r="B35" s="72">
        <v>124.6032305395552</v>
      </c>
      <c r="C35" s="72">
        <v>148.86238863639522</v>
      </c>
      <c r="D35" s="72">
        <v>136.28066153266843</v>
      </c>
    </row>
    <row r="36" spans="1:4">
      <c r="A36" s="71" t="s">
        <v>51</v>
      </c>
      <c r="B36" s="72">
        <v>126.80284225971181</v>
      </c>
      <c r="C36" s="72">
        <v>124.28595254972272</v>
      </c>
      <c r="D36" s="72">
        <v>125.6192288339204</v>
      </c>
    </row>
    <row r="37" spans="1:4">
      <c r="A37" s="71" t="s">
        <v>108</v>
      </c>
      <c r="B37" s="72">
        <v>127.46663420322541</v>
      </c>
      <c r="C37" s="72">
        <v>133.83299281435461</v>
      </c>
      <c r="D37" s="72">
        <v>130.54140244125946</v>
      </c>
    </row>
    <row r="38" spans="1:4">
      <c r="A38" s="71" t="s">
        <v>109</v>
      </c>
      <c r="B38" s="72">
        <v>124.59361965234217</v>
      </c>
      <c r="C38" s="72">
        <v>166.16700718564539</v>
      </c>
      <c r="D38" s="72">
        <v>144.57081351989896</v>
      </c>
    </row>
    <row r="39" spans="1:4">
      <c r="A39" s="71" t="s">
        <v>110</v>
      </c>
      <c r="B39" s="72">
        <v>126.27616564043748</v>
      </c>
      <c r="C39" s="72">
        <v>151.40933160989033</v>
      </c>
      <c r="D39" s="72">
        <v>138.36836159698228</v>
      </c>
    </row>
    <row r="40" spans="1:4" ht="16.5" thickBot="1">
      <c r="A40" s="74" t="s">
        <v>111</v>
      </c>
      <c r="B40" s="75">
        <v>130.44408706182364</v>
      </c>
      <c r="C40" s="75">
        <v>128.04278030271442</v>
      </c>
      <c r="D40" s="75">
        <v>129.31110896361434</v>
      </c>
    </row>
    <row r="41" spans="1:4" ht="16.5" thickTop="1"/>
    <row r="42" spans="1:4">
      <c r="A42" s="14" t="s">
        <v>91</v>
      </c>
    </row>
    <row r="43" spans="1:4">
      <c r="A43" s="73"/>
    </row>
  </sheetData>
  <mergeCells count="1">
    <mergeCell ref="B3:D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C0D10-0D39-441D-A804-2A91B9A6086B}">
  <dimension ref="A1:K19"/>
  <sheetViews>
    <sheetView showGridLines="0" workbookViewId="0">
      <selection activeCell="H32" sqref="H32"/>
    </sheetView>
  </sheetViews>
  <sheetFormatPr baseColWidth="10" defaultColWidth="10.84375" defaultRowHeight="16"/>
  <cols>
    <col min="1" max="1" width="10.84375" style="18"/>
    <col min="2" max="2" width="14.765625" style="18" bestFit="1" customWidth="1"/>
    <col min="3" max="3" width="10.84375" style="18"/>
    <col min="4" max="4" width="13.15234375" style="18" bestFit="1" customWidth="1"/>
    <col min="5" max="5" width="14.3046875" style="18" bestFit="1" customWidth="1"/>
    <col min="6" max="6" width="10.84375" style="18"/>
    <col min="7" max="7" width="14.765625" style="18" bestFit="1" customWidth="1"/>
    <col min="8" max="8" width="10.84375" style="18"/>
    <col min="9" max="9" width="13.15234375" style="18" bestFit="1" customWidth="1"/>
    <col min="10" max="10" width="14.3046875" style="18" bestFit="1" customWidth="1"/>
    <col min="11" max="16384" width="10.84375" style="18"/>
  </cols>
  <sheetData>
    <row r="1" spans="1:11">
      <c r="A1" s="2" t="s">
        <v>112</v>
      </c>
    </row>
    <row r="3" spans="1:11">
      <c r="A3" s="77"/>
      <c r="B3" s="167" t="s">
        <v>1</v>
      </c>
      <c r="C3" s="168"/>
      <c r="D3" s="168"/>
      <c r="E3" s="168"/>
      <c r="F3" s="169"/>
      <c r="G3" s="167" t="s">
        <v>54</v>
      </c>
      <c r="H3" s="168"/>
      <c r="I3" s="168"/>
      <c r="J3" s="168"/>
      <c r="K3" s="169"/>
    </row>
    <row r="4" spans="1:11">
      <c r="A4" s="19"/>
      <c r="B4" s="78" t="s">
        <v>55</v>
      </c>
      <c r="C4" s="79" t="s">
        <v>3</v>
      </c>
      <c r="D4" s="79" t="s">
        <v>56</v>
      </c>
      <c r="E4" s="79" t="s">
        <v>57</v>
      </c>
      <c r="F4" s="80" t="s">
        <v>58</v>
      </c>
      <c r="G4" s="78" t="s">
        <v>55</v>
      </c>
      <c r="H4" s="79" t="s">
        <v>3</v>
      </c>
      <c r="I4" s="79" t="s">
        <v>56</v>
      </c>
      <c r="J4" s="79" t="s">
        <v>57</v>
      </c>
      <c r="K4" s="80" t="s">
        <v>58</v>
      </c>
    </row>
    <row r="5" spans="1:11">
      <c r="A5" s="20" t="s">
        <v>9</v>
      </c>
      <c r="B5" s="81">
        <v>0.18199021703317594</v>
      </c>
      <c r="C5" s="81">
        <v>0.63988882224231014</v>
      </c>
      <c r="D5" s="81">
        <v>6.0260710152151335E-2</v>
      </c>
      <c r="E5" s="81">
        <v>0.11786025057236273</v>
      </c>
      <c r="F5" s="81">
        <v>1</v>
      </c>
      <c r="G5" s="81">
        <v>-8.0582032509092238E-3</v>
      </c>
      <c r="H5" s="81">
        <v>-2.8305115985147733E-3</v>
      </c>
      <c r="I5" s="81">
        <v>1.5373665480427068E-2</v>
      </c>
      <c r="J5" s="81">
        <v>2.5055106539309646E-2</v>
      </c>
      <c r="K5" s="81">
        <v>4.986898825118935E-4</v>
      </c>
    </row>
    <row r="6" spans="1:11">
      <c r="A6" s="23" t="s">
        <v>10</v>
      </c>
      <c r="B6" s="82">
        <v>0.18130979928774227</v>
      </c>
      <c r="C6" s="82">
        <v>0.64818325045541836</v>
      </c>
      <c r="D6" s="82">
        <v>5.3103408661972995E-2</v>
      </c>
      <c r="E6" s="82">
        <v>0.11740354159486648</v>
      </c>
      <c r="F6" s="82">
        <v>1</v>
      </c>
      <c r="G6" s="82">
        <v>3.0597728491802423E-2</v>
      </c>
      <c r="H6" s="82">
        <v>-1.2322292659139311E-2</v>
      </c>
      <c r="I6" s="82">
        <v>-1.7012227538543145E-2</v>
      </c>
      <c r="J6" s="82">
        <v>6.5426149354530505E-3</v>
      </c>
      <c r="K6" s="82">
        <v>-2.8515438020857431E-3</v>
      </c>
    </row>
    <row r="7" spans="1:11">
      <c r="A7" s="20" t="s">
        <v>11</v>
      </c>
      <c r="B7" s="81">
        <v>8.773654460555419E-2</v>
      </c>
      <c r="C7" s="81">
        <v>0.68218030638158433</v>
      </c>
      <c r="D7" s="81">
        <v>8.2534611288604912E-2</v>
      </c>
      <c r="E7" s="81">
        <v>0.14754853772425658</v>
      </c>
      <c r="F7" s="81">
        <v>1</v>
      </c>
      <c r="G7" s="81">
        <v>2.573925535735655E-2</v>
      </c>
      <c r="H7" s="81">
        <v>-4.9588505026063601E-3</v>
      </c>
      <c r="I7" s="81">
        <v>6.1165896891772764E-3</v>
      </c>
      <c r="J7" s="81">
        <v>9.9530384804094041E-3</v>
      </c>
      <c r="K7" s="81">
        <v>7.5833657846735569E-4</v>
      </c>
    </row>
    <row r="8" spans="1:11">
      <c r="A8" s="23" t="s">
        <v>12</v>
      </c>
      <c r="B8" s="82">
        <v>0.14553946862660594</v>
      </c>
      <c r="C8" s="82">
        <v>0.61788172807007313</v>
      </c>
      <c r="D8" s="82">
        <v>8.1686137933444369E-2</v>
      </c>
      <c r="E8" s="82">
        <v>0.15489266536987642</v>
      </c>
      <c r="F8" s="82">
        <v>1</v>
      </c>
      <c r="G8" s="82">
        <v>2.4978466838931901E-2</v>
      </c>
      <c r="H8" s="82">
        <v>2.1096802756443322E-2</v>
      </c>
      <c r="I8" s="82">
        <v>2.9960346600088172E-2</v>
      </c>
      <c r="J8" s="82">
        <v>4.787045427682135E-2</v>
      </c>
      <c r="K8" s="82">
        <v>2.6446360038737016E-2</v>
      </c>
    </row>
    <row r="9" spans="1:11">
      <c r="A9" s="20" t="s">
        <v>13</v>
      </c>
      <c r="B9" s="81">
        <v>0.20703871170539448</v>
      </c>
      <c r="C9" s="81">
        <v>0.64056870662765686</v>
      </c>
      <c r="D9" s="81">
        <v>4.6932804603815555E-2</v>
      </c>
      <c r="E9" s="81">
        <v>0.10545977706313321</v>
      </c>
      <c r="F9" s="81">
        <v>1</v>
      </c>
      <c r="G9" s="81">
        <v>-1.6934557979334075E-2</v>
      </c>
      <c r="H9" s="81">
        <v>-1.9903810580836012E-2</v>
      </c>
      <c r="I9" s="81">
        <v>-1.2716174974567562E-2</v>
      </c>
      <c r="J9" s="81">
        <v>-1.2900305533552148E-2</v>
      </c>
      <c r="K9" s="81">
        <v>-1.8219800828496613E-2</v>
      </c>
    </row>
    <row r="10" spans="1:11">
      <c r="A10" s="23" t="s">
        <v>14</v>
      </c>
      <c r="B10" s="82">
        <v>0.1089166172664575</v>
      </c>
      <c r="C10" s="82">
        <v>0.69587785376574185</v>
      </c>
      <c r="D10" s="82">
        <v>6.4846811156254056E-2</v>
      </c>
      <c r="E10" s="82">
        <v>0.13035871781154665</v>
      </c>
      <c r="F10" s="82">
        <v>1</v>
      </c>
      <c r="G10" s="82">
        <v>3.597122302158251E-3</v>
      </c>
      <c r="H10" s="82">
        <v>-1.4880465040117863E-2</v>
      </c>
      <c r="I10" s="82">
        <v>3.9397450753186458E-2</v>
      </c>
      <c r="J10" s="82">
        <v>-1.7222585567909343E-2</v>
      </c>
      <c r="K10" s="82">
        <v>-9.8495368713402698E-3</v>
      </c>
    </row>
    <row r="11" spans="1:11">
      <c r="A11" s="20" t="s">
        <v>15</v>
      </c>
      <c r="B11" s="81">
        <v>0.20528467429036221</v>
      </c>
      <c r="C11" s="81">
        <v>0.5660430090532188</v>
      </c>
      <c r="D11" s="81">
        <v>9.3419503065604523E-2</v>
      </c>
      <c r="E11" s="81">
        <v>0.13525281359081459</v>
      </c>
      <c r="F11" s="81">
        <v>1</v>
      </c>
      <c r="G11" s="81">
        <v>3.2715355078927866E-2</v>
      </c>
      <c r="H11" s="81">
        <v>1.504201186908749E-2</v>
      </c>
      <c r="I11" s="81">
        <v>4.6870275173873654E-2</v>
      </c>
      <c r="J11" s="81">
        <v>2.886969781387938E-2</v>
      </c>
      <c r="K11" s="81">
        <v>2.3404398014817751E-2</v>
      </c>
    </row>
    <row r="12" spans="1:11">
      <c r="A12" s="23" t="s">
        <v>16</v>
      </c>
      <c r="B12" s="82">
        <v>0.1029022858332211</v>
      </c>
      <c r="C12" s="82">
        <v>0.63771930898539364</v>
      </c>
      <c r="D12" s="82">
        <v>8.6352339091788369E-2</v>
      </c>
      <c r="E12" s="82">
        <v>0.17302606608959684</v>
      </c>
      <c r="F12" s="82">
        <v>1</v>
      </c>
      <c r="G12" s="82">
        <v>3.6695550279071121E-2</v>
      </c>
      <c r="H12" s="82">
        <v>3.3710895361380722E-3</v>
      </c>
      <c r="I12" s="82">
        <v>3.8312907143645658E-2</v>
      </c>
      <c r="J12" s="82">
        <v>1.1469367306040645E-2</v>
      </c>
      <c r="K12" s="82">
        <v>1.1054169142404424E-2</v>
      </c>
    </row>
    <row r="13" spans="1:11">
      <c r="A13" s="20"/>
      <c r="B13" s="81"/>
      <c r="C13" s="81"/>
      <c r="D13" s="81"/>
      <c r="E13" s="81"/>
      <c r="F13" s="81"/>
      <c r="G13" s="81"/>
      <c r="H13" s="81"/>
      <c r="I13" s="81"/>
      <c r="J13" s="81"/>
      <c r="K13" s="81"/>
    </row>
    <row r="14" spans="1:11">
      <c r="A14" s="23" t="s">
        <v>17</v>
      </c>
      <c r="B14" s="82">
        <v>0.11063396253977921</v>
      </c>
      <c r="C14" s="82">
        <v>0.65299992821782449</v>
      </c>
      <c r="D14" s="82">
        <v>7.7915143394339748E-2</v>
      </c>
      <c r="E14" s="82">
        <v>0.15845096584805593</v>
      </c>
      <c r="F14" s="82">
        <v>1</v>
      </c>
      <c r="G14" s="82">
        <v>2.6200822353051212E-2</v>
      </c>
      <c r="H14" s="82">
        <v>3.2543605916668383E-3</v>
      </c>
      <c r="I14" s="82">
        <v>2.9639368270398592E-2</v>
      </c>
      <c r="J14" s="82">
        <v>1.8232875825456629E-2</v>
      </c>
      <c r="K14" s="82">
        <v>1.012453727849838E-2</v>
      </c>
    </row>
    <row r="15" spans="1:11">
      <c r="A15" s="83" t="s">
        <v>18</v>
      </c>
      <c r="B15" s="81">
        <v>0.21126502122760307</v>
      </c>
      <c r="C15" s="81">
        <v>0.58848552445371893</v>
      </c>
      <c r="D15" s="81">
        <v>7.8097191240315653E-2</v>
      </c>
      <c r="E15" s="81">
        <v>0.12215226307836223</v>
      </c>
      <c r="F15" s="81">
        <v>1</v>
      </c>
      <c r="G15" s="81">
        <v>2.3270268543313266E-2</v>
      </c>
      <c r="H15" s="81">
        <v>2.4310471275847956E-3</v>
      </c>
      <c r="I15" s="81">
        <v>3.0690091801202968E-2</v>
      </c>
      <c r="J15" s="81">
        <v>1.9968155098688989E-2</v>
      </c>
      <c r="K15" s="81">
        <v>1.1069600614048269E-2</v>
      </c>
    </row>
    <row r="16" spans="1:11">
      <c r="A16" s="32"/>
      <c r="B16" s="82"/>
      <c r="C16" s="82"/>
      <c r="D16" s="82"/>
      <c r="E16" s="82"/>
      <c r="F16" s="82"/>
      <c r="G16" s="82"/>
      <c r="H16" s="82"/>
      <c r="I16" s="82"/>
      <c r="J16" s="82"/>
      <c r="K16" s="82"/>
    </row>
    <row r="17" spans="1:11" ht="16.5" thickBot="1">
      <c r="A17" s="84" t="s">
        <v>19</v>
      </c>
      <c r="B17" s="85">
        <v>0.16212107910458115</v>
      </c>
      <c r="C17" s="85">
        <v>0.61980122403950222</v>
      </c>
      <c r="D17" s="85">
        <v>7.809651973240328E-2</v>
      </c>
      <c r="E17" s="85">
        <v>0.13998117712351332</v>
      </c>
      <c r="F17" s="85">
        <v>1</v>
      </c>
      <c r="G17" s="85">
        <v>2.4269152150556694E-2</v>
      </c>
      <c r="H17" s="85">
        <v>2.9036846894459067E-3</v>
      </c>
      <c r="I17" s="85">
        <v>2.9723888389713293E-2</v>
      </c>
      <c r="J17" s="85">
        <v>1.8865985370147831E-2</v>
      </c>
      <c r="K17" s="85">
        <v>1.0593158559245808E-2</v>
      </c>
    </row>
    <row r="18" spans="1:11" ht="16.5" thickTop="1">
      <c r="B18" s="42"/>
      <c r="C18" s="42"/>
      <c r="D18" s="42"/>
      <c r="E18" s="42"/>
      <c r="F18" s="42"/>
      <c r="G18" s="42"/>
      <c r="H18" s="42"/>
      <c r="I18" s="42"/>
      <c r="J18" s="42"/>
      <c r="K18" s="76"/>
    </row>
    <row r="19" spans="1:11">
      <c r="A19" s="14" t="s">
        <v>91</v>
      </c>
    </row>
  </sheetData>
  <mergeCells count="2">
    <mergeCell ref="B3:F3"/>
    <mergeCell ref="G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18961-A8F0-4EE6-BE81-D3FAE7F3A581}">
  <dimension ref="A1:M17"/>
  <sheetViews>
    <sheetView showGridLines="0" workbookViewId="0">
      <selection activeCell="B15" sqref="B15"/>
    </sheetView>
  </sheetViews>
  <sheetFormatPr baseColWidth="10" defaultColWidth="10.84375" defaultRowHeight="16"/>
  <cols>
    <col min="1" max="1" width="14.3828125" style="18" customWidth="1"/>
    <col min="2" max="16384" width="10.84375" style="18"/>
  </cols>
  <sheetData>
    <row r="1" spans="1:13">
      <c r="A1" s="2" t="s">
        <v>113</v>
      </c>
    </row>
    <row r="3" spans="1:13">
      <c r="A3" s="77"/>
      <c r="B3" s="167" t="s">
        <v>0</v>
      </c>
      <c r="C3" s="168"/>
      <c r="D3" s="169"/>
      <c r="E3" s="167" t="s">
        <v>1</v>
      </c>
      <c r="F3" s="168"/>
      <c r="G3" s="169"/>
      <c r="H3" s="167" t="s">
        <v>114</v>
      </c>
      <c r="I3" s="168"/>
      <c r="J3" s="169"/>
      <c r="K3" s="172"/>
      <c r="L3" s="173"/>
      <c r="M3" s="174"/>
    </row>
    <row r="4" spans="1:13" ht="16.5" thickBot="1">
      <c r="A4" s="121"/>
      <c r="B4" s="122" t="s">
        <v>17</v>
      </c>
      <c r="C4" s="121" t="s">
        <v>18</v>
      </c>
      <c r="D4" s="123" t="s">
        <v>19</v>
      </c>
      <c r="E4" s="122" t="s">
        <v>17</v>
      </c>
      <c r="F4" s="121" t="s">
        <v>18</v>
      </c>
      <c r="G4" s="123" t="s">
        <v>19</v>
      </c>
      <c r="H4" s="122" t="s">
        <v>17</v>
      </c>
      <c r="I4" s="121" t="s">
        <v>18</v>
      </c>
      <c r="J4" s="123" t="s">
        <v>19</v>
      </c>
      <c r="K4" s="86"/>
      <c r="L4" s="87"/>
      <c r="M4" s="88"/>
    </row>
    <row r="5" spans="1:13" ht="16.5" thickTop="1">
      <c r="A5" s="20" t="s">
        <v>60</v>
      </c>
      <c r="B5" s="96">
        <v>102.72924999999999</v>
      </c>
      <c r="C5" s="96">
        <v>108.73349999999999</v>
      </c>
      <c r="D5" s="96">
        <v>211.62725000000003</v>
      </c>
      <c r="E5" s="97">
        <v>0.51748273764622443</v>
      </c>
      <c r="F5" s="97">
        <v>0.5216161761531265</v>
      </c>
      <c r="G5" s="97">
        <v>0.51969127044593533</v>
      </c>
      <c r="H5" s="81">
        <v>-8.6560508470046038E-4</v>
      </c>
      <c r="I5" s="81">
        <v>4.2276317642684358E-3</v>
      </c>
      <c r="J5" s="81">
        <v>1.7075589362252064E-3</v>
      </c>
      <c r="K5" s="89"/>
      <c r="L5" s="89"/>
      <c r="M5" s="89"/>
    </row>
    <row r="6" spans="1:13">
      <c r="A6" s="23" t="s">
        <v>61</v>
      </c>
      <c r="B6" s="98">
        <v>95.78700000000002</v>
      </c>
      <c r="C6" s="99">
        <v>99.721500000000006</v>
      </c>
      <c r="D6" s="100">
        <v>195.58899999999991</v>
      </c>
      <c r="E6" s="101">
        <v>0.48251222500815405</v>
      </c>
      <c r="F6" s="102">
        <v>0.47838382384687345</v>
      </c>
      <c r="G6" s="103">
        <v>0.48030627386241598</v>
      </c>
      <c r="H6" s="104">
        <v>2.2172304228238016E-2</v>
      </c>
      <c r="I6" s="34">
        <v>1.8636934737530364E-2</v>
      </c>
      <c r="J6" s="105">
        <v>2.0381386382932964E-2</v>
      </c>
      <c r="K6" s="89"/>
      <c r="L6" s="40"/>
      <c r="M6" s="90"/>
    </row>
    <row r="7" spans="1:13">
      <c r="A7" s="20"/>
      <c r="B7" s="96"/>
      <c r="C7" s="106"/>
      <c r="D7" s="107"/>
      <c r="E7" s="97"/>
      <c r="F7" s="108"/>
      <c r="G7" s="109"/>
      <c r="H7" s="81"/>
      <c r="I7" s="81"/>
      <c r="J7" s="81"/>
      <c r="K7" s="89"/>
      <c r="L7" s="89"/>
      <c r="M7" s="89"/>
    </row>
    <row r="8" spans="1:13">
      <c r="A8" s="23" t="s">
        <v>62</v>
      </c>
      <c r="B8" s="98">
        <v>52.681999999999995</v>
      </c>
      <c r="C8" s="99">
        <v>51.070750000000004</v>
      </c>
      <c r="D8" s="100">
        <v>103.77925000000002</v>
      </c>
      <c r="E8" s="101">
        <v>0.26537744201070673</v>
      </c>
      <c r="F8" s="102">
        <v>0.24499652203113381</v>
      </c>
      <c r="G8" s="103">
        <v>0.25484983752530138</v>
      </c>
      <c r="H8" s="104">
        <v>1.4568949745308091E-2</v>
      </c>
      <c r="I8" s="34">
        <v>1.9671361971029588E-2</v>
      </c>
      <c r="J8" s="105">
        <v>1.7037311074252326E-2</v>
      </c>
      <c r="K8" s="89"/>
      <c r="L8" s="40"/>
      <c r="M8" s="90"/>
    </row>
    <row r="9" spans="1:13">
      <c r="A9" s="20" t="s">
        <v>63</v>
      </c>
      <c r="B9" s="96">
        <v>66.91525</v>
      </c>
      <c r="C9" s="96">
        <v>73.030500000000004</v>
      </c>
      <c r="D9" s="96">
        <v>140.04449999999994</v>
      </c>
      <c r="E9" s="97">
        <v>0.33707524157220575</v>
      </c>
      <c r="F9" s="97">
        <v>0.35034180038857304</v>
      </c>
      <c r="G9" s="97">
        <v>0.34390610908550645</v>
      </c>
      <c r="H9" s="81">
        <v>-9.7082708992359823E-3</v>
      </c>
      <c r="I9" s="81">
        <v>-1.7889141785148777E-2</v>
      </c>
      <c r="J9" s="81">
        <v>-1.3998532028705046E-2</v>
      </c>
      <c r="K9" s="89"/>
      <c r="L9" s="89"/>
      <c r="M9" s="89"/>
    </row>
    <row r="10" spans="1:13">
      <c r="A10" s="23" t="s">
        <v>64</v>
      </c>
      <c r="B10" s="98">
        <v>78.92</v>
      </c>
      <c r="C10" s="99">
        <v>84.353750000000019</v>
      </c>
      <c r="D10" s="100">
        <v>163.39349999999999</v>
      </c>
      <c r="E10" s="101">
        <v>0.39754731641708696</v>
      </c>
      <c r="F10" s="102">
        <v>0.4046616775802932</v>
      </c>
      <c r="G10" s="103">
        <v>0.40124405338919211</v>
      </c>
      <c r="H10" s="104">
        <v>2.4525919843698674E-2</v>
      </c>
      <c r="I10" s="34">
        <v>3.2146855671049357E-2</v>
      </c>
      <c r="J10" s="105">
        <v>2.8438979639685558E-2</v>
      </c>
      <c r="K10" s="89"/>
      <c r="L10" s="40"/>
      <c r="M10" s="90"/>
    </row>
    <row r="11" spans="1:13">
      <c r="A11" s="20"/>
      <c r="B11" s="96"/>
      <c r="C11" s="106"/>
      <c r="D11" s="107"/>
      <c r="E11" s="97"/>
      <c r="F11" s="108"/>
      <c r="G11" s="109"/>
      <c r="H11" s="110"/>
      <c r="I11" s="20"/>
      <c r="J11" s="111"/>
      <c r="K11" s="91"/>
      <c r="L11" s="39"/>
      <c r="M11" s="92"/>
    </row>
    <row r="12" spans="1:13">
      <c r="A12" s="23" t="s">
        <v>65</v>
      </c>
      <c r="B12" s="98">
        <v>175.35374999999999</v>
      </c>
      <c r="C12" s="99">
        <v>163.74924999999999</v>
      </c>
      <c r="D12" s="100">
        <v>339.30424999999991</v>
      </c>
      <c r="E12" s="101">
        <v>0.88331744470568629</v>
      </c>
      <c r="F12" s="102">
        <v>0.78553764601472731</v>
      </c>
      <c r="G12" s="103">
        <v>0.83322661306710344</v>
      </c>
      <c r="H12" s="104">
        <v>-1.3682130368917189E-3</v>
      </c>
      <c r="I12" s="34">
        <v>-2.2058207465973645E-3</v>
      </c>
      <c r="J12" s="105">
        <v>-1.7857602535957806E-3</v>
      </c>
      <c r="K12" s="89"/>
      <c r="L12" s="40"/>
      <c r="M12" s="90"/>
    </row>
    <row r="13" spans="1:13">
      <c r="A13" s="112" t="s">
        <v>66</v>
      </c>
      <c r="B13" s="96">
        <v>23.163499999999999</v>
      </c>
      <c r="C13" s="96">
        <v>44.705749999999988</v>
      </c>
      <c r="D13" s="96">
        <v>67.912999999999997</v>
      </c>
      <c r="E13" s="97">
        <v>0.11668255529431315</v>
      </c>
      <c r="F13" s="97">
        <v>0.21446235398527252</v>
      </c>
      <c r="G13" s="97">
        <v>0.16677338693289639</v>
      </c>
      <c r="H13" s="81">
        <v>0.10652781426899449</v>
      </c>
      <c r="I13" s="81">
        <v>6.2866279138879211E-2</v>
      </c>
      <c r="J13" s="81">
        <v>7.7342851477295582E-2</v>
      </c>
      <c r="K13" s="89"/>
      <c r="L13" s="89"/>
      <c r="M13" s="89"/>
    </row>
    <row r="14" spans="1:13">
      <c r="A14" s="113"/>
      <c r="B14" s="114"/>
      <c r="C14" s="115"/>
      <c r="D14" s="116"/>
      <c r="E14" s="117"/>
      <c r="F14" s="118"/>
      <c r="G14" s="119"/>
      <c r="H14" s="104"/>
      <c r="I14" s="34"/>
      <c r="J14" s="120"/>
      <c r="K14" s="89"/>
      <c r="L14" s="40"/>
      <c r="M14" s="93"/>
    </row>
    <row r="15" spans="1:13" ht="16.5" thickBot="1">
      <c r="A15" s="124" t="s">
        <v>67</v>
      </c>
      <c r="B15" s="125">
        <v>198.5172500000001</v>
      </c>
      <c r="C15" s="125">
        <v>208.45500000000001</v>
      </c>
      <c r="D15" s="125">
        <v>407.21724999999998</v>
      </c>
      <c r="E15" s="126">
        <v>1</v>
      </c>
      <c r="F15" s="126">
        <v>1</v>
      </c>
      <c r="G15" s="126">
        <v>1</v>
      </c>
      <c r="H15" s="85">
        <v>1.012453727849838E-2</v>
      </c>
      <c r="I15" s="85">
        <v>1.1069600614048269E-2</v>
      </c>
      <c r="J15" s="85">
        <v>1.0593158559245808E-2</v>
      </c>
      <c r="K15" s="45"/>
      <c r="L15" s="45"/>
      <c r="M15" s="45"/>
    </row>
    <row r="16" spans="1:13" ht="16.5" thickTop="1">
      <c r="A16" s="94"/>
      <c r="B16" s="95"/>
      <c r="C16" s="45"/>
      <c r="D16" s="45"/>
      <c r="E16" s="45"/>
      <c r="F16" s="42"/>
      <c r="G16" s="42"/>
      <c r="H16" s="42"/>
      <c r="I16" s="42"/>
      <c r="J16" s="42"/>
      <c r="K16" s="42"/>
      <c r="L16" s="42"/>
      <c r="M16" s="42"/>
    </row>
    <row r="17" spans="1:13">
      <c r="A17" s="14" t="s">
        <v>91</v>
      </c>
      <c r="B17" s="42"/>
      <c r="C17" s="42"/>
      <c r="D17" s="42"/>
      <c r="E17" s="42"/>
      <c r="F17" s="42"/>
      <c r="G17" s="42"/>
      <c r="H17" s="42"/>
      <c r="I17" s="42"/>
      <c r="J17" s="42"/>
      <c r="K17" s="76"/>
      <c r="M17" s="76"/>
    </row>
  </sheetData>
  <mergeCells count="4">
    <mergeCell ref="B3:D3"/>
    <mergeCell ref="E3:G3"/>
    <mergeCell ref="H3:J3"/>
    <mergeCell ref="K3:M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47125-70B1-492D-B7E3-0802B738C3A8}">
  <dimension ref="A1:S16"/>
  <sheetViews>
    <sheetView showGridLines="0" topLeftCell="E1" workbookViewId="0"/>
  </sheetViews>
  <sheetFormatPr baseColWidth="10" defaultColWidth="10.84375" defaultRowHeight="16"/>
  <cols>
    <col min="1" max="1" width="10.84375" style="18"/>
    <col min="2" max="2" width="6.3046875" style="18" bestFit="1" customWidth="1"/>
    <col min="3" max="3" width="5.4609375" style="18" bestFit="1" customWidth="1"/>
    <col min="4" max="4" width="7.84375" style="18" customWidth="1"/>
    <col min="5" max="5" width="6.84375" style="18" bestFit="1" customWidth="1"/>
    <col min="6" max="6" width="5.61328125" style="18" bestFit="1" customWidth="1"/>
    <col min="7" max="7" width="5.4609375" style="18" bestFit="1" customWidth="1"/>
    <col min="8" max="8" width="6" style="18" bestFit="1" customWidth="1"/>
    <col min="9" max="9" width="5.4609375" style="18" bestFit="1" customWidth="1"/>
    <col min="10" max="10" width="7.765625" style="18" bestFit="1" customWidth="1"/>
    <col min="11" max="11" width="6.3046875" style="18" bestFit="1" customWidth="1"/>
    <col min="12" max="12" width="5.4609375" style="18" bestFit="1" customWidth="1"/>
    <col min="13" max="13" width="7.84375" style="18" customWidth="1"/>
    <col min="14" max="14" width="6.84375" style="18" bestFit="1" customWidth="1"/>
    <col min="15" max="15" width="5.61328125" style="18" bestFit="1" customWidth="1"/>
    <col min="16" max="16" width="5.4609375" style="18" bestFit="1" customWidth="1"/>
    <col min="17" max="17" width="6" style="18" bestFit="1" customWidth="1"/>
    <col min="18" max="18" width="5.4609375" style="18" bestFit="1" customWidth="1"/>
    <col min="19" max="19" width="7.765625" style="18" bestFit="1" customWidth="1"/>
    <col min="20" max="16384" width="10.84375" style="18"/>
  </cols>
  <sheetData>
    <row r="1" spans="1:19">
      <c r="A1" s="2" t="s">
        <v>115</v>
      </c>
    </row>
    <row r="3" spans="1:19">
      <c r="A3" s="77"/>
      <c r="B3" s="167" t="s">
        <v>1</v>
      </c>
      <c r="C3" s="168"/>
      <c r="D3" s="168"/>
      <c r="E3" s="168"/>
      <c r="F3" s="168"/>
      <c r="G3" s="168"/>
      <c r="H3" s="168"/>
      <c r="I3" s="168"/>
      <c r="J3" s="169"/>
      <c r="K3" s="167" t="s">
        <v>54</v>
      </c>
      <c r="L3" s="168"/>
      <c r="M3" s="168"/>
      <c r="N3" s="168"/>
      <c r="O3" s="168"/>
      <c r="P3" s="168"/>
      <c r="Q3" s="168"/>
      <c r="R3" s="168"/>
      <c r="S3" s="169"/>
    </row>
    <row r="4" spans="1:19" ht="18.75" customHeight="1" thickBot="1">
      <c r="A4" s="121"/>
      <c r="B4" s="122" t="s">
        <v>9</v>
      </c>
      <c r="C4" s="121" t="s">
        <v>10</v>
      </c>
      <c r="D4" s="121" t="s">
        <v>11</v>
      </c>
      <c r="E4" s="121" t="s">
        <v>12</v>
      </c>
      <c r="F4" s="121" t="s">
        <v>13</v>
      </c>
      <c r="G4" s="121" t="s">
        <v>68</v>
      </c>
      <c r="H4" s="121" t="s">
        <v>15</v>
      </c>
      <c r="I4" s="121" t="s">
        <v>16</v>
      </c>
      <c r="J4" s="123" t="s">
        <v>19</v>
      </c>
      <c r="K4" s="122" t="s">
        <v>9</v>
      </c>
      <c r="L4" s="121" t="s">
        <v>10</v>
      </c>
      <c r="M4" s="121" t="s">
        <v>11</v>
      </c>
      <c r="N4" s="121" t="s">
        <v>12</v>
      </c>
      <c r="O4" s="121" t="s">
        <v>13</v>
      </c>
      <c r="P4" s="121" t="s">
        <v>68</v>
      </c>
      <c r="Q4" s="121" t="s">
        <v>15</v>
      </c>
      <c r="R4" s="121" t="s">
        <v>16</v>
      </c>
      <c r="S4" s="123" t="s">
        <v>19</v>
      </c>
    </row>
    <row r="5" spans="1:19" ht="16.5" thickTop="1">
      <c r="A5" s="20" t="s">
        <v>60</v>
      </c>
      <c r="B5" s="127">
        <v>0.49937061223800155</v>
      </c>
      <c r="C5" s="128">
        <v>0.50206784501009305</v>
      </c>
      <c r="D5" s="128">
        <v>0.5217702957319571</v>
      </c>
      <c r="E5" s="128">
        <v>0.53275948423468023</v>
      </c>
      <c r="F5" s="128">
        <v>0.50012089851778418</v>
      </c>
      <c r="G5" s="128">
        <v>0.48904761216257248</v>
      </c>
      <c r="H5" s="128">
        <v>0.52746708402319886</v>
      </c>
      <c r="I5" s="128">
        <v>0.53180515934718464</v>
      </c>
      <c r="J5" s="129">
        <v>0.51969127044593522</v>
      </c>
      <c r="K5" s="130">
        <v>-4.1780383436099688E-3</v>
      </c>
      <c r="L5" s="128">
        <v>-1.094371342665923E-2</v>
      </c>
      <c r="M5" s="128">
        <v>-1.7166885271198251E-2</v>
      </c>
      <c r="N5" s="128">
        <v>7.3227401363240574E-3</v>
      </c>
      <c r="O5" s="128">
        <v>-2.4294171757435645E-2</v>
      </c>
      <c r="P5" s="128">
        <v>-2.7459098881508992E-2</v>
      </c>
      <c r="Q5" s="128">
        <v>1.5251344833982605E-2</v>
      </c>
      <c r="R5" s="128">
        <v>6.6280033140015959E-3</v>
      </c>
      <c r="S5" s="129">
        <v>1.7075589362252064E-3</v>
      </c>
    </row>
    <row r="6" spans="1:19">
      <c r="A6" s="23" t="s">
        <v>61</v>
      </c>
      <c r="B6" s="131">
        <v>0.50062938776199861</v>
      </c>
      <c r="C6" s="102">
        <v>0.49791574352157286</v>
      </c>
      <c r="D6" s="102">
        <v>0.4782297042680429</v>
      </c>
      <c r="E6" s="102">
        <v>0.46724051576531977</v>
      </c>
      <c r="F6" s="102">
        <v>0.49987910148221582</v>
      </c>
      <c r="G6" s="102">
        <v>0.51095238783742758</v>
      </c>
      <c r="H6" s="102">
        <v>0.4725329159768013</v>
      </c>
      <c r="I6" s="102">
        <v>0.46819484065281536</v>
      </c>
      <c r="J6" s="132">
        <v>0.48030627386241598</v>
      </c>
      <c r="K6" s="133">
        <v>5.2076265436289404E-3</v>
      </c>
      <c r="L6" s="102">
        <v>5.409883600513643E-3</v>
      </c>
      <c r="M6" s="102">
        <v>2.1076566531112118E-2</v>
      </c>
      <c r="N6" s="102">
        <v>4.9157174802861192E-2</v>
      </c>
      <c r="O6" s="102">
        <v>-1.2066328968747042E-2</v>
      </c>
      <c r="P6" s="102">
        <v>7.6129105839417566E-3</v>
      </c>
      <c r="Q6" s="102">
        <v>3.2661348070394114E-2</v>
      </c>
      <c r="R6" s="102">
        <v>1.6129139402796699E-2</v>
      </c>
      <c r="S6" s="132">
        <v>2.0381386382932964E-2</v>
      </c>
    </row>
    <row r="7" spans="1:19">
      <c r="A7" s="20"/>
      <c r="B7" s="134"/>
      <c r="C7" s="108"/>
      <c r="D7" s="108"/>
      <c r="E7" s="108"/>
      <c r="F7" s="108"/>
      <c r="G7" s="108"/>
      <c r="H7" s="108"/>
      <c r="I7" s="108"/>
      <c r="J7" s="135"/>
      <c r="K7" s="136"/>
      <c r="L7" s="108"/>
      <c r="M7" s="108"/>
      <c r="N7" s="108"/>
      <c r="O7" s="108"/>
      <c r="P7" s="108"/>
      <c r="Q7" s="108"/>
      <c r="R7" s="108"/>
      <c r="S7" s="135"/>
    </row>
    <row r="8" spans="1:19">
      <c r="A8" s="23" t="s">
        <v>62</v>
      </c>
      <c r="B8" s="131">
        <v>0.26495957556454813</v>
      </c>
      <c r="C8" s="102">
        <v>0.24640588843483821</v>
      </c>
      <c r="D8" s="102">
        <v>0.2566252969607602</v>
      </c>
      <c r="E8" s="102">
        <v>0.26174391110386352</v>
      </c>
      <c r="F8" s="102">
        <v>0.25241192542979424</v>
      </c>
      <c r="G8" s="102">
        <v>0.23930425227361452</v>
      </c>
      <c r="H8" s="102">
        <v>0.23514661125898917</v>
      </c>
      <c r="I8" s="102">
        <v>0.28852981867600425</v>
      </c>
      <c r="J8" s="132">
        <v>0.25484983752530133</v>
      </c>
      <c r="K8" s="133">
        <v>9.8203361452764426E-3</v>
      </c>
      <c r="L8" s="102">
        <v>6.1821471652589999E-3</v>
      </c>
      <c r="M8" s="102">
        <v>2.3999040038398256E-3</v>
      </c>
      <c r="N8" s="102">
        <v>3.0613648871766319E-2</v>
      </c>
      <c r="O8" s="102">
        <v>-1.9582061516787985E-2</v>
      </c>
      <c r="P8" s="102">
        <v>-1.7278232988956144E-2</v>
      </c>
      <c r="Q8" s="102">
        <v>3.2437418546790164E-2</v>
      </c>
      <c r="R8" s="102">
        <v>1.9025998594670579E-2</v>
      </c>
      <c r="S8" s="132">
        <v>1.7037311074252326E-2</v>
      </c>
    </row>
    <row r="9" spans="1:19">
      <c r="A9" s="20" t="s">
        <v>63</v>
      </c>
      <c r="B9" s="134">
        <v>0.32846437834230252</v>
      </c>
      <c r="C9" s="108">
        <v>0.34406233075673281</v>
      </c>
      <c r="D9" s="108">
        <v>0.32913492258540183</v>
      </c>
      <c r="E9" s="108">
        <v>0.34359894237825117</v>
      </c>
      <c r="F9" s="108">
        <v>0.33163672413376216</v>
      </c>
      <c r="G9" s="108">
        <v>0.34470743027341211</v>
      </c>
      <c r="H9" s="108">
        <v>0.35538268497227371</v>
      </c>
      <c r="I9" s="108">
        <v>0.33867245368953314</v>
      </c>
      <c r="J9" s="135">
        <v>0.34390610908550645</v>
      </c>
      <c r="K9" s="136">
        <v>-2.5173001704944298E-2</v>
      </c>
      <c r="L9" s="108">
        <v>-4.0152460311101423E-2</v>
      </c>
      <c r="M9" s="108">
        <v>-1.0162601626016232E-2</v>
      </c>
      <c r="N9" s="108">
        <v>4.5119438816338953E-3</v>
      </c>
      <c r="O9" s="108">
        <v>-4.727007502083902E-2</v>
      </c>
      <c r="P9" s="108">
        <v>-2.2068173427950311E-2</v>
      </c>
      <c r="Q9" s="108">
        <v>-1.126833813682393E-3</v>
      </c>
      <c r="R9" s="108">
        <v>-1.1338861288823776E-2</v>
      </c>
      <c r="S9" s="135">
        <v>-1.3998532028705046E-2</v>
      </c>
    </row>
    <row r="10" spans="1:19">
      <c r="A10" s="23" t="s">
        <v>64</v>
      </c>
      <c r="B10" s="131">
        <v>0.40657604609314946</v>
      </c>
      <c r="C10" s="102">
        <v>0.40953178080842895</v>
      </c>
      <c r="D10" s="102">
        <v>0.41423978045383797</v>
      </c>
      <c r="E10" s="102">
        <v>0.39465714651788525</v>
      </c>
      <c r="F10" s="102">
        <v>0.41595135043644366</v>
      </c>
      <c r="G10" s="102">
        <v>0.41598831745297349</v>
      </c>
      <c r="H10" s="102">
        <v>0.40947070376873723</v>
      </c>
      <c r="I10" s="102">
        <v>0.37279772763446262</v>
      </c>
      <c r="J10" s="132">
        <v>0.40124405338919211</v>
      </c>
      <c r="K10" s="133">
        <v>1.6002364465462104E-2</v>
      </c>
      <c r="L10" s="102">
        <v>2.5078563066116111E-2</v>
      </c>
      <c r="M10" s="102">
        <v>8.5766286868282915E-3</v>
      </c>
      <c r="N10" s="102">
        <v>4.3485625413836937E-2</v>
      </c>
      <c r="O10" s="102">
        <v>7.113166676424143E-3</v>
      </c>
      <c r="P10" s="102">
        <v>4.9249039469090317E-3</v>
      </c>
      <c r="Q10" s="102">
        <v>4.035220027227937E-2</v>
      </c>
      <c r="R10" s="102">
        <v>2.5952912437350095E-2</v>
      </c>
      <c r="S10" s="132">
        <v>2.8438979639685558E-2</v>
      </c>
    </row>
    <row r="11" spans="1:19">
      <c r="A11" s="20"/>
      <c r="B11" s="134"/>
      <c r="C11" s="108"/>
      <c r="D11" s="108"/>
      <c r="E11" s="108"/>
      <c r="F11" s="108"/>
      <c r="G11" s="108"/>
      <c r="H11" s="108"/>
      <c r="I11" s="108"/>
      <c r="J11" s="135"/>
      <c r="K11" s="136"/>
      <c r="L11" s="108"/>
      <c r="M11" s="108"/>
      <c r="N11" s="108"/>
      <c r="O11" s="108"/>
      <c r="P11" s="108"/>
      <c r="Q11" s="108"/>
      <c r="R11" s="108"/>
      <c r="S11" s="135"/>
    </row>
    <row r="12" spans="1:19">
      <c r="A12" s="23" t="s">
        <v>65</v>
      </c>
      <c r="B12" s="131">
        <v>0.75357568282236065</v>
      </c>
      <c r="C12" s="102">
        <v>0.91095137281932614</v>
      </c>
      <c r="D12" s="102">
        <v>0.91637994593266159</v>
      </c>
      <c r="E12" s="102">
        <v>0.86565408314211501</v>
      </c>
      <c r="F12" s="102">
        <v>0.87395120535822235</v>
      </c>
      <c r="G12" s="102">
        <v>0.9250177117823114</v>
      </c>
      <c r="H12" s="102">
        <v>0.74113808037839646</v>
      </c>
      <c r="I12" s="102">
        <v>0.87869902175643078</v>
      </c>
      <c r="J12" s="132">
        <v>0.83322661306710333</v>
      </c>
      <c r="K12" s="133">
        <v>-1.1568636142014976E-2</v>
      </c>
      <c r="L12" s="102">
        <v>-9.8909233609516534E-3</v>
      </c>
      <c r="M12" s="102">
        <v>-9.0030231553769324E-3</v>
      </c>
      <c r="N12" s="102">
        <v>1.7141918663135636E-2</v>
      </c>
      <c r="O12" s="102">
        <v>-2.8413214698529643E-2</v>
      </c>
      <c r="P12" s="102">
        <v>-1.9118729302097348E-2</v>
      </c>
      <c r="Q12" s="102">
        <v>8.6300061905211223E-3</v>
      </c>
      <c r="R12" s="102">
        <v>-2.7339204140829354E-3</v>
      </c>
      <c r="S12" s="132">
        <v>-1.7857602535957806E-3</v>
      </c>
    </row>
    <row r="13" spans="1:19" ht="16.5" thickBot="1">
      <c r="A13" s="137" t="s">
        <v>66</v>
      </c>
      <c r="B13" s="138">
        <v>0.24642431717763943</v>
      </c>
      <c r="C13" s="138">
        <v>8.9048627180673856E-2</v>
      </c>
      <c r="D13" s="138">
        <v>8.3620054067338412E-2</v>
      </c>
      <c r="E13" s="138">
        <v>0.13434591685788497</v>
      </c>
      <c r="F13" s="138">
        <v>0.12604879464177768</v>
      </c>
      <c r="G13" s="138">
        <v>7.4982288217688667E-2</v>
      </c>
      <c r="H13" s="138">
        <v>0.25886191962160365</v>
      </c>
      <c r="I13" s="138">
        <v>0.12130097824356918</v>
      </c>
      <c r="J13" s="139">
        <v>0.16677338693289639</v>
      </c>
      <c r="K13" s="140">
        <v>3.9300220907860117E-2</v>
      </c>
      <c r="L13" s="138">
        <v>7.5360451865431388E-2</v>
      </c>
      <c r="M13" s="138">
        <v>0.12185739799423012</v>
      </c>
      <c r="N13" s="138">
        <v>9.0737150692703938E-2</v>
      </c>
      <c r="O13" s="138">
        <v>5.8799634406418111E-2</v>
      </c>
      <c r="P13" s="138">
        <v>0.12081262156905126</v>
      </c>
      <c r="Q13" s="138">
        <v>6.8202786968694307E-2</v>
      </c>
      <c r="R13" s="138">
        <v>0.12358594879646168</v>
      </c>
      <c r="S13" s="139">
        <v>7.7342851477295582E-2</v>
      </c>
    </row>
    <row r="14" spans="1:19" ht="16.5" thickTop="1">
      <c r="A14" s="94"/>
      <c r="B14" s="95"/>
      <c r="C14" s="45"/>
      <c r="D14" s="45"/>
      <c r="E14" s="45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</row>
    <row r="15" spans="1:19">
      <c r="A15" s="141" t="s">
        <v>91</v>
      </c>
      <c r="B15" s="41"/>
      <c r="C15" s="41"/>
      <c r="D15" s="41"/>
      <c r="E15" s="41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</row>
    <row r="16" spans="1:19">
      <c r="B16" s="42"/>
      <c r="C16" s="42"/>
      <c r="D16" s="42"/>
      <c r="E16" s="42"/>
      <c r="F16" s="42"/>
      <c r="G16" s="42"/>
      <c r="H16" s="42"/>
      <c r="I16" s="42"/>
      <c r="J16" s="42"/>
      <c r="K16" s="76"/>
      <c r="L16" s="76"/>
      <c r="M16" s="42"/>
      <c r="N16" s="42"/>
      <c r="O16" s="42"/>
      <c r="P16" s="42"/>
      <c r="Q16" s="42"/>
      <c r="R16" s="42"/>
      <c r="S16" s="76"/>
    </row>
  </sheetData>
  <mergeCells count="2">
    <mergeCell ref="B3:J3"/>
    <mergeCell ref="K3:S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C4F17-64A3-4523-92AC-F2CF31905852}">
  <dimension ref="A1:G19"/>
  <sheetViews>
    <sheetView showGridLines="0" workbookViewId="0">
      <selection activeCell="A19" sqref="A19"/>
    </sheetView>
  </sheetViews>
  <sheetFormatPr baseColWidth="10" defaultColWidth="10.84375" defaultRowHeight="16"/>
  <cols>
    <col min="1" max="1" width="10.84375" style="18"/>
    <col min="2" max="2" width="12.61328125" style="18" bestFit="1" customWidth="1"/>
    <col min="3" max="3" width="13.61328125" style="18" customWidth="1"/>
    <col min="4" max="4" width="13.4609375" style="18" customWidth="1"/>
    <col min="5" max="5" width="13.921875" style="18" customWidth="1"/>
    <col min="6" max="6" width="14" style="18" customWidth="1"/>
    <col min="7" max="7" width="13.765625" style="18" customWidth="1"/>
    <col min="8" max="16384" width="10.84375" style="18"/>
  </cols>
  <sheetData>
    <row r="1" spans="1:7">
      <c r="A1" s="2" t="s">
        <v>116</v>
      </c>
    </row>
    <row r="3" spans="1:7">
      <c r="A3" s="77"/>
      <c r="B3" s="167" t="s">
        <v>69</v>
      </c>
      <c r="C3" s="168"/>
      <c r="D3" s="167" t="s">
        <v>1</v>
      </c>
      <c r="E3" s="168"/>
      <c r="F3" s="167" t="s">
        <v>114</v>
      </c>
      <c r="G3" s="168"/>
    </row>
    <row r="4" spans="1:7">
      <c r="A4" s="19"/>
      <c r="B4" s="147" t="s">
        <v>70</v>
      </c>
      <c r="C4" s="19" t="s">
        <v>71</v>
      </c>
      <c r="D4" s="147" t="s">
        <v>70</v>
      </c>
      <c r="E4" s="19" t="s">
        <v>71</v>
      </c>
      <c r="F4" s="147" t="s">
        <v>70</v>
      </c>
      <c r="G4" s="19" t="s">
        <v>71</v>
      </c>
    </row>
    <row r="5" spans="1:7">
      <c r="A5" s="20" t="s">
        <v>9</v>
      </c>
      <c r="B5" s="142">
        <v>23.05</v>
      </c>
      <c r="C5" s="142">
        <v>6.5422500000000001</v>
      </c>
      <c r="D5" s="81">
        <v>0.77892015645988399</v>
      </c>
      <c r="E5" s="22">
        <v>0.22107984354011612</v>
      </c>
      <c r="F5" s="81">
        <v>2.3700289187014167E-3</v>
      </c>
      <c r="G5" s="22">
        <v>-6.0391978122148471E-3</v>
      </c>
    </row>
    <row r="6" spans="1:7">
      <c r="A6" s="23" t="s">
        <v>10</v>
      </c>
      <c r="B6" s="143">
        <v>49.517499999999998</v>
      </c>
      <c r="C6" s="143">
        <v>11.4155</v>
      </c>
      <c r="D6" s="82">
        <v>0.81265488323240276</v>
      </c>
      <c r="E6" s="25">
        <v>0.18734511676759719</v>
      </c>
      <c r="F6" s="82">
        <v>-3.0652459494964202E-3</v>
      </c>
      <c r="G6" s="25">
        <v>-1.923497267759422E-3</v>
      </c>
    </row>
    <row r="7" spans="1:7">
      <c r="A7" s="20" t="s">
        <v>11</v>
      </c>
      <c r="B7" s="142">
        <v>18.047750000000001</v>
      </c>
      <c r="C7" s="142">
        <v>6.36625</v>
      </c>
      <c r="D7" s="81">
        <v>0.73923773244859503</v>
      </c>
      <c r="E7" s="22">
        <v>0.26076226755140491</v>
      </c>
      <c r="F7" s="81">
        <v>8.3181988326797018E-4</v>
      </c>
      <c r="G7" s="22">
        <v>5.5007661781458772E-4</v>
      </c>
    </row>
    <row r="8" spans="1:7">
      <c r="A8" s="23" t="s">
        <v>12</v>
      </c>
      <c r="B8" s="143">
        <v>33.098750000000003</v>
      </c>
      <c r="C8" s="143">
        <v>9.82775</v>
      </c>
      <c r="D8" s="82">
        <v>0.77105634048897542</v>
      </c>
      <c r="E8" s="25">
        <v>0.22894365951102466</v>
      </c>
      <c r="F8" s="82">
        <v>3.144306203694347E-2</v>
      </c>
      <c r="G8" s="25">
        <v>9.9683991470338462E-3</v>
      </c>
    </row>
    <row r="9" spans="1:7">
      <c r="A9" s="20" t="s">
        <v>13</v>
      </c>
      <c r="B9" s="142">
        <v>16.190250000000002</v>
      </c>
      <c r="C9" s="142">
        <v>4.4882499999999999</v>
      </c>
      <c r="D9" s="81">
        <v>0.78295089102207616</v>
      </c>
      <c r="E9" s="22">
        <v>0.21704910897792393</v>
      </c>
      <c r="F9" s="81">
        <v>-2.018306982373852E-2</v>
      </c>
      <c r="G9" s="22">
        <v>-1.1071940068304476E-2</v>
      </c>
    </row>
    <row r="10" spans="1:7">
      <c r="A10" s="23" t="s">
        <v>14</v>
      </c>
      <c r="B10" s="143">
        <v>12.25975</v>
      </c>
      <c r="C10" s="143">
        <v>5.0309999999999997</v>
      </c>
      <c r="D10" s="82">
        <v>0.70903517776846003</v>
      </c>
      <c r="E10" s="25">
        <v>0.29096482223153997</v>
      </c>
      <c r="F10" s="82">
        <v>-9.8532113796514498E-3</v>
      </c>
      <c r="G10" s="25">
        <v>-9.8405825624875432E-3</v>
      </c>
    </row>
    <row r="11" spans="1:7">
      <c r="A11" s="20" t="s">
        <v>15</v>
      </c>
      <c r="B11" s="142">
        <v>106.49999999999997</v>
      </c>
      <c r="C11" s="142">
        <v>23.205249999999999</v>
      </c>
      <c r="D11" s="81">
        <v>0.82109243843252289</v>
      </c>
      <c r="E11" s="22">
        <v>0.17890756156747706</v>
      </c>
      <c r="F11" s="81">
        <v>2.3477517130034098E-2</v>
      </c>
      <c r="G11" s="22">
        <v>2.306895335508341E-2</v>
      </c>
    </row>
    <row r="12" spans="1:7">
      <c r="A12" s="23" t="s">
        <v>16</v>
      </c>
      <c r="B12" s="143">
        <v>65.04849999999999</v>
      </c>
      <c r="C12" s="143">
        <v>16.628499999999999</v>
      </c>
      <c r="D12" s="82">
        <v>0.79641147446649585</v>
      </c>
      <c r="E12" s="25">
        <v>0.2035885255335039</v>
      </c>
      <c r="F12" s="82">
        <v>1.1365491506976966E-2</v>
      </c>
      <c r="G12" s="25">
        <v>9.8381562566423053E-3</v>
      </c>
    </row>
    <row r="13" spans="1:7">
      <c r="A13" s="20"/>
      <c r="B13" s="142"/>
      <c r="C13" s="142"/>
      <c r="D13" s="81"/>
      <c r="E13" s="22"/>
      <c r="F13" s="81"/>
      <c r="G13" s="22"/>
    </row>
    <row r="14" spans="1:7">
      <c r="A14" s="23" t="s">
        <v>17</v>
      </c>
      <c r="B14" s="143">
        <v>151.04675</v>
      </c>
      <c r="C14" s="143">
        <v>47.470500000000008</v>
      </c>
      <c r="D14" s="82">
        <v>0.76087468469364716</v>
      </c>
      <c r="E14" s="25">
        <v>0.23912531530635239</v>
      </c>
      <c r="F14" s="82">
        <v>1.2128379906423792E-2</v>
      </c>
      <c r="G14" s="25">
        <v>3.8009547321624648E-3</v>
      </c>
    </row>
    <row r="15" spans="1:7">
      <c r="A15" s="83" t="s">
        <v>18</v>
      </c>
      <c r="B15" s="142">
        <v>172.64000000000004</v>
      </c>
      <c r="C15" s="142">
        <v>35.814999999999998</v>
      </c>
      <c r="D15" s="144">
        <v>0.82818833801060199</v>
      </c>
      <c r="E15" s="145">
        <v>0.17181166198939818</v>
      </c>
      <c r="F15" s="144">
        <v>1.0842373523940019E-2</v>
      </c>
      <c r="G15" s="145">
        <v>1.2166344020686948E-2</v>
      </c>
    </row>
    <row r="16" spans="1:7">
      <c r="A16" s="32"/>
      <c r="B16" s="143"/>
      <c r="C16" s="143"/>
      <c r="D16" s="146"/>
      <c r="E16" s="35"/>
      <c r="F16" s="146"/>
      <c r="G16" s="35"/>
    </row>
    <row r="17" spans="1:7" ht="16.5" thickBot="1">
      <c r="A17" s="84" t="s">
        <v>19</v>
      </c>
      <c r="B17" s="148">
        <v>323.71250000000003</v>
      </c>
      <c r="C17" s="148">
        <v>83.504749999999973</v>
      </c>
      <c r="D17" s="149">
        <v>0.79493808280469469</v>
      </c>
      <c r="E17" s="150">
        <v>0.20506191719530539</v>
      </c>
      <c r="F17" s="149">
        <v>1.1387432816958754E-2</v>
      </c>
      <c r="G17" s="150">
        <v>7.5258503155124501E-3</v>
      </c>
    </row>
    <row r="18" spans="1:7" ht="16.5" thickTop="1">
      <c r="B18" s="42"/>
      <c r="C18" s="42"/>
      <c r="D18" s="42"/>
      <c r="E18" s="42"/>
      <c r="F18" s="42"/>
      <c r="G18" s="42"/>
    </row>
    <row r="19" spans="1:7">
      <c r="A19" s="141" t="s">
        <v>91</v>
      </c>
    </row>
  </sheetData>
  <mergeCells count="3">
    <mergeCell ref="B3:C3"/>
    <mergeCell ref="D3:E3"/>
    <mergeCell ref="F3:G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E05F3-72C5-4C5F-8646-30388A56C579}">
  <dimension ref="A1:K15"/>
  <sheetViews>
    <sheetView showGridLines="0" workbookViewId="0">
      <selection activeCell="A15" sqref="A15"/>
    </sheetView>
  </sheetViews>
  <sheetFormatPr baseColWidth="10" defaultColWidth="13.3828125" defaultRowHeight="16"/>
  <cols>
    <col min="1" max="16384" width="13.3828125" style="18"/>
  </cols>
  <sheetData>
    <row r="1" spans="1:11">
      <c r="A1" s="69" t="s">
        <v>117</v>
      </c>
    </row>
    <row r="3" spans="1:11">
      <c r="A3" s="151"/>
      <c r="B3" s="175" t="s">
        <v>74</v>
      </c>
      <c r="C3" s="176"/>
    </row>
    <row r="4" spans="1:11">
      <c r="A4" s="152"/>
      <c r="B4" s="147" t="s">
        <v>72</v>
      </c>
      <c r="C4" s="19" t="s">
        <v>73</v>
      </c>
    </row>
    <row r="5" spans="1:11">
      <c r="A5" s="20">
        <v>2014</v>
      </c>
      <c r="B5" s="142">
        <v>118.94300000000005</v>
      </c>
      <c r="C5" s="142">
        <v>123.333</v>
      </c>
    </row>
    <row r="6" spans="1:11">
      <c r="A6" s="23">
        <v>2018</v>
      </c>
      <c r="B6" s="143">
        <v>132.12225000000001</v>
      </c>
      <c r="C6" s="143">
        <v>129.80049999999997</v>
      </c>
      <c r="J6" s="70"/>
      <c r="K6" s="70"/>
    </row>
    <row r="7" spans="1:11">
      <c r="A7" s="20">
        <v>2019</v>
      </c>
      <c r="B7" s="142">
        <v>143.17149999999995</v>
      </c>
      <c r="C7" s="142">
        <v>128.18874999999997</v>
      </c>
      <c r="J7" s="70"/>
      <c r="K7" s="70"/>
    </row>
    <row r="8" spans="1:11">
      <c r="A8" s="23">
        <v>2020</v>
      </c>
      <c r="B8" s="143">
        <v>135.95224999999996</v>
      </c>
      <c r="C8" s="143">
        <v>76.300749999999979</v>
      </c>
      <c r="J8" s="70"/>
      <c r="K8" s="70"/>
    </row>
    <row r="9" spans="1:11">
      <c r="A9" s="20">
        <v>2021</v>
      </c>
      <c r="B9" s="142">
        <v>138.18199999999996</v>
      </c>
      <c r="C9" s="142">
        <v>95.760750000000016</v>
      </c>
      <c r="J9" s="70"/>
      <c r="K9" s="70"/>
    </row>
    <row r="10" spans="1:11">
      <c r="A10" s="23">
        <v>2022</v>
      </c>
      <c r="B10" s="143">
        <v>223.46775000000002</v>
      </c>
      <c r="C10" s="143">
        <v>53.317750000000004</v>
      </c>
      <c r="J10" s="70"/>
      <c r="K10" s="70"/>
    </row>
    <row r="11" spans="1:11">
      <c r="A11" s="20">
        <v>2023</v>
      </c>
      <c r="B11" s="142">
        <v>269.83274999999998</v>
      </c>
      <c r="C11" s="142">
        <v>32.721749999999993</v>
      </c>
      <c r="J11" s="70"/>
      <c r="K11" s="70"/>
    </row>
    <row r="12" spans="1:11">
      <c r="A12" s="23">
        <v>2024</v>
      </c>
      <c r="B12" s="143">
        <v>285.96800000000002</v>
      </c>
      <c r="C12" s="143">
        <v>33.36999999999999</v>
      </c>
      <c r="J12" s="70"/>
      <c r="K12" s="70"/>
    </row>
    <row r="13" spans="1:11" ht="16.5" thickBot="1">
      <c r="A13" s="153">
        <v>2025</v>
      </c>
      <c r="B13" s="154">
        <v>291.66825000000011</v>
      </c>
      <c r="C13" s="154">
        <v>31.365000000000002</v>
      </c>
      <c r="J13" s="70"/>
      <c r="K13" s="70"/>
    </row>
    <row r="14" spans="1:11" ht="16.5" thickTop="1"/>
    <row r="15" spans="1:11">
      <c r="A15" s="141" t="s">
        <v>91</v>
      </c>
    </row>
  </sheetData>
  <mergeCells count="1">
    <mergeCell ref="B3:C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55540-6F20-43DB-A0A1-E7CCDBC63D18}">
  <dimension ref="A1:G20"/>
  <sheetViews>
    <sheetView showGridLines="0" workbookViewId="0">
      <selection activeCell="A19" sqref="A19"/>
    </sheetView>
  </sheetViews>
  <sheetFormatPr baseColWidth="10" defaultColWidth="10.84375" defaultRowHeight="16"/>
  <cols>
    <col min="1" max="16384" width="10.84375" style="18"/>
  </cols>
  <sheetData>
    <row r="1" spans="1:7">
      <c r="A1" s="2" t="s">
        <v>118</v>
      </c>
    </row>
    <row r="3" spans="1:7">
      <c r="A3" s="77"/>
      <c r="B3" s="175" t="s">
        <v>69</v>
      </c>
      <c r="C3" s="177"/>
      <c r="D3" s="175" t="s">
        <v>1</v>
      </c>
      <c r="E3" s="177"/>
      <c r="F3" s="175" t="s">
        <v>59</v>
      </c>
      <c r="G3" s="177"/>
    </row>
    <row r="4" spans="1:7">
      <c r="A4" s="19"/>
      <c r="B4" s="147" t="s">
        <v>72</v>
      </c>
      <c r="C4" s="19" t="s">
        <v>73</v>
      </c>
      <c r="D4" s="147" t="s">
        <v>72</v>
      </c>
      <c r="E4" s="19" t="s">
        <v>73</v>
      </c>
      <c r="F4" s="147" t="s">
        <v>72</v>
      </c>
      <c r="G4" s="19" t="s">
        <v>73</v>
      </c>
    </row>
    <row r="5" spans="1:7">
      <c r="A5" s="20" t="s">
        <v>9</v>
      </c>
      <c r="B5" s="142">
        <v>21.093</v>
      </c>
      <c r="C5" s="142">
        <v>1.9175000000000002</v>
      </c>
      <c r="D5" s="81">
        <v>0.91509761388286326</v>
      </c>
      <c r="E5" s="22">
        <v>8.3188720173535805E-2</v>
      </c>
      <c r="F5" s="81">
        <v>8.5829727209696394E-3</v>
      </c>
      <c r="G5" s="22">
        <v>-5.9126594700686819E-2</v>
      </c>
    </row>
    <row r="6" spans="1:7">
      <c r="A6" s="23" t="s">
        <v>10</v>
      </c>
      <c r="B6" s="143">
        <v>43.297750000000001</v>
      </c>
      <c r="C6" s="143">
        <v>6.1547499999999991</v>
      </c>
      <c r="D6" s="82">
        <v>0.87439289140202958</v>
      </c>
      <c r="E6" s="25">
        <v>0.12429444135911545</v>
      </c>
      <c r="F6" s="82">
        <v>2.0713636863329832E-3</v>
      </c>
      <c r="G6" s="25">
        <v>-3.4889646791328666E-2</v>
      </c>
    </row>
    <row r="7" spans="1:7">
      <c r="A7" s="20" t="s">
        <v>11</v>
      </c>
      <c r="B7" s="142">
        <v>16.195250000000001</v>
      </c>
      <c r="C7" s="142">
        <v>1.8082499999999999</v>
      </c>
      <c r="D7" s="81">
        <v>0.89735562604756836</v>
      </c>
      <c r="E7" s="22">
        <v>0.10019254477704977</v>
      </c>
      <c r="F7" s="81">
        <v>1.4930751394372388E-2</v>
      </c>
      <c r="G7" s="22">
        <v>-0.1109882005899705</v>
      </c>
    </row>
    <row r="8" spans="1:7">
      <c r="A8" s="23" t="s">
        <v>12</v>
      </c>
      <c r="B8" s="143">
        <v>29.580750000000009</v>
      </c>
      <c r="C8" s="143">
        <v>3.323</v>
      </c>
      <c r="D8" s="82">
        <v>0.8937119981872429</v>
      </c>
      <c r="E8" s="25">
        <v>0.10039654065485856</v>
      </c>
      <c r="F8" s="82">
        <v>3.5423320936337932E-2</v>
      </c>
      <c r="G8" s="25">
        <v>-1.8772996921228025E-3</v>
      </c>
    </row>
    <row r="9" spans="1:7">
      <c r="A9" s="20" t="s">
        <v>13</v>
      </c>
      <c r="B9" s="142">
        <v>13.917250000000001</v>
      </c>
      <c r="C9" s="142">
        <v>2.2589999999999999</v>
      </c>
      <c r="D9" s="81">
        <v>0.85960686215469184</v>
      </c>
      <c r="E9" s="22">
        <v>0.13952841988233655</v>
      </c>
      <c r="F9" s="81">
        <v>-1.0698228217021044E-2</v>
      </c>
      <c r="G9" s="22">
        <v>-6.8549634058344466E-2</v>
      </c>
    </row>
    <row r="10" spans="1:7">
      <c r="A10" s="23" t="s">
        <v>14</v>
      </c>
      <c r="B10" s="143">
        <v>10.829750000000001</v>
      </c>
      <c r="C10" s="143">
        <v>1.4232499999999999</v>
      </c>
      <c r="D10" s="82">
        <v>0.88335814351842412</v>
      </c>
      <c r="E10" s="25">
        <v>0.11609127429189012</v>
      </c>
      <c r="F10" s="82">
        <v>1.1370003735525103E-2</v>
      </c>
      <c r="G10" s="25">
        <v>-0.14622075584883021</v>
      </c>
    </row>
    <row r="11" spans="1:7">
      <c r="A11" s="20" t="s">
        <v>15</v>
      </c>
      <c r="B11" s="142">
        <v>99.384</v>
      </c>
      <c r="C11" s="142">
        <v>6.9045000000000014</v>
      </c>
      <c r="D11" s="81">
        <v>0.93318309859154958</v>
      </c>
      <c r="E11" s="22">
        <v>6.4830985915492995E-2</v>
      </c>
      <c r="F11" s="81">
        <v>3.1318099744723105E-2</v>
      </c>
      <c r="G11" s="22">
        <v>-7.443278930259023E-2</v>
      </c>
    </row>
    <row r="12" spans="1:7">
      <c r="A12" s="23" t="s">
        <v>16</v>
      </c>
      <c r="B12" s="143">
        <v>57.3705</v>
      </c>
      <c r="C12" s="143">
        <v>7.5747499999999999</v>
      </c>
      <c r="D12" s="82">
        <v>0.88196499534962391</v>
      </c>
      <c r="E12" s="25">
        <v>0.1164477274648916</v>
      </c>
      <c r="F12" s="82">
        <v>2.1213537147052763E-2</v>
      </c>
      <c r="G12" s="25">
        <v>-5.7808321413023167E-2</v>
      </c>
    </row>
    <row r="13" spans="1:7">
      <c r="A13" s="20"/>
      <c r="B13" s="142"/>
      <c r="C13" s="142"/>
      <c r="D13" s="81"/>
      <c r="E13" s="22"/>
      <c r="F13" s="81"/>
      <c r="G13" s="22"/>
    </row>
    <row r="14" spans="1:7">
      <c r="A14" s="23" t="s">
        <v>17</v>
      </c>
      <c r="B14" s="143">
        <v>133.97225</v>
      </c>
      <c r="C14" s="143">
        <v>16.687000000000001</v>
      </c>
      <c r="D14" s="82">
        <v>0.88695883890252525</v>
      </c>
      <c r="E14" s="25">
        <v>0.11047573019611479</v>
      </c>
      <c r="F14" s="82">
        <v>2.2523064006792826E-2</v>
      </c>
      <c r="G14" s="25">
        <v>-6.406607120321961E-2</v>
      </c>
    </row>
    <row r="15" spans="1:7">
      <c r="A15" s="83" t="s">
        <v>18</v>
      </c>
      <c r="B15" s="142">
        <v>157.67349999999996</v>
      </c>
      <c r="C15" s="142">
        <v>14.674750000000001</v>
      </c>
      <c r="D15" s="144">
        <v>0.91330803985171405</v>
      </c>
      <c r="E15" s="145">
        <v>8.5002027340129738E-2</v>
      </c>
      <c r="F15" s="144">
        <v>1.7860745254806298E-2</v>
      </c>
      <c r="G15" s="145">
        <v>-5.5557343287424232E-2</v>
      </c>
    </row>
    <row r="16" spans="1:7">
      <c r="A16" s="32"/>
      <c r="B16" s="143"/>
      <c r="C16" s="143"/>
      <c r="D16" s="146"/>
      <c r="E16" s="35"/>
      <c r="F16" s="146"/>
      <c r="G16" s="35"/>
    </row>
    <row r="17" spans="1:7" ht="16.5" thickBot="1">
      <c r="A17" s="84" t="s">
        <v>19</v>
      </c>
      <c r="B17" s="148">
        <v>291.66825000000011</v>
      </c>
      <c r="C17" s="148">
        <v>31.365000000000002</v>
      </c>
      <c r="D17" s="149">
        <v>0.9010101556164809</v>
      </c>
      <c r="E17" s="150">
        <v>9.6891531837664593E-2</v>
      </c>
      <c r="F17" s="149">
        <v>1.9933174341185467E-2</v>
      </c>
      <c r="G17" s="150">
        <v>-6.008390770152805E-2</v>
      </c>
    </row>
    <row r="18" spans="1:7" ht="16.5" thickTop="1">
      <c r="B18" s="42"/>
      <c r="C18" s="42"/>
      <c r="D18" s="42"/>
      <c r="E18" s="42"/>
      <c r="F18" s="42"/>
      <c r="G18" s="42"/>
    </row>
    <row r="19" spans="1:7">
      <c r="A19" s="141" t="s">
        <v>91</v>
      </c>
    </row>
    <row r="20" spans="1:7">
      <c r="A20" s="42"/>
    </row>
  </sheetData>
  <mergeCells count="3">
    <mergeCell ref="B3:C3"/>
    <mergeCell ref="D3:E3"/>
    <mergeCell ref="F3:G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2B2B2-816E-4E89-988D-3CCFA6AC4943}">
  <dimension ref="A1:M20"/>
  <sheetViews>
    <sheetView showGridLines="0" workbookViewId="0">
      <selection activeCell="A19" sqref="A19"/>
    </sheetView>
  </sheetViews>
  <sheetFormatPr baseColWidth="10" defaultColWidth="10.84375" defaultRowHeight="16"/>
  <cols>
    <col min="1" max="2" width="10.84375" style="157"/>
    <col min="3" max="3" width="9.3828125" style="157" customWidth="1"/>
    <col min="4" max="4" width="13.4609375" style="157" customWidth="1"/>
    <col min="5" max="5" width="10.84375" style="157"/>
    <col min="6" max="6" width="8.921875" style="157" customWidth="1"/>
    <col min="7" max="7" width="14" style="157" customWidth="1"/>
    <col min="8" max="8" width="10.84375" style="157"/>
    <col min="9" max="9" width="9.15234375" style="157" customWidth="1"/>
    <col min="10" max="10" width="13.69140625" style="157" customWidth="1"/>
    <col min="11" max="11" width="10.84375" style="157"/>
    <col min="12" max="12" width="8.921875" style="157" customWidth="1"/>
    <col min="13" max="13" width="13.3828125" style="157" customWidth="1"/>
    <col min="14" max="16384" width="10.84375" style="157"/>
  </cols>
  <sheetData>
    <row r="1" spans="1:13">
      <c r="A1" s="2" t="s">
        <v>119</v>
      </c>
      <c r="B1" s="155"/>
      <c r="C1" s="40"/>
      <c r="D1" s="40"/>
      <c r="E1" s="40"/>
      <c r="F1" s="156"/>
      <c r="G1" s="156"/>
      <c r="H1" s="156"/>
      <c r="I1" s="156"/>
      <c r="J1" s="156"/>
      <c r="K1" s="156"/>
      <c r="L1" s="156"/>
      <c r="M1" s="156"/>
    </row>
    <row r="3" spans="1:13">
      <c r="A3" s="77"/>
      <c r="B3" s="167" t="s">
        <v>74</v>
      </c>
      <c r="C3" s="168"/>
      <c r="D3" s="169"/>
      <c r="E3" s="167" t="s">
        <v>1</v>
      </c>
      <c r="F3" s="168"/>
      <c r="G3" s="169"/>
      <c r="H3" s="167" t="s">
        <v>59</v>
      </c>
      <c r="I3" s="168"/>
      <c r="J3" s="168"/>
      <c r="K3" s="178"/>
      <c r="L3" s="179"/>
      <c r="M3" s="179"/>
    </row>
    <row r="4" spans="1:13">
      <c r="A4" s="19"/>
      <c r="B4" s="147" t="s">
        <v>75</v>
      </c>
      <c r="C4" s="19" t="s">
        <v>76</v>
      </c>
      <c r="D4" s="19" t="s">
        <v>77</v>
      </c>
      <c r="E4" s="147" t="s">
        <v>75</v>
      </c>
      <c r="F4" s="19" t="s">
        <v>76</v>
      </c>
      <c r="G4" s="19" t="s">
        <v>77</v>
      </c>
      <c r="H4" s="147" t="s">
        <v>75</v>
      </c>
      <c r="I4" s="19" t="s">
        <v>76</v>
      </c>
      <c r="J4" s="19" t="s">
        <v>77</v>
      </c>
      <c r="K4" s="160"/>
      <c r="L4" s="161"/>
      <c r="M4" s="161"/>
    </row>
    <row r="5" spans="1:13">
      <c r="A5" s="20" t="s">
        <v>9</v>
      </c>
      <c r="B5" s="142">
        <v>9.5985000000000014</v>
      </c>
      <c r="C5" s="142">
        <v>7.549999999999998</v>
      </c>
      <c r="D5" s="142">
        <v>5.8620000000000001</v>
      </c>
      <c r="E5" s="81">
        <v>0.41642082429501087</v>
      </c>
      <c r="F5" s="81">
        <v>0.32754880694143157</v>
      </c>
      <c r="G5" s="81">
        <v>0.25431670281995661</v>
      </c>
      <c r="H5" s="81">
        <v>3.4516207258912246E-2</v>
      </c>
      <c r="I5" s="81">
        <v>-1.2566968714863291E-3</v>
      </c>
      <c r="J5" s="81">
        <v>-4.1177673277448368E-2</v>
      </c>
      <c r="K5" s="162"/>
      <c r="L5" s="162"/>
      <c r="M5" s="162"/>
    </row>
    <row r="6" spans="1:13">
      <c r="A6" s="23" t="s">
        <v>10</v>
      </c>
      <c r="B6" s="159">
        <v>18.68975</v>
      </c>
      <c r="C6" s="159">
        <v>17.615500000000001</v>
      </c>
      <c r="D6" s="159">
        <v>13.14725</v>
      </c>
      <c r="E6" s="82">
        <v>0.37743726965214319</v>
      </c>
      <c r="F6" s="82">
        <v>0.35574291916999046</v>
      </c>
      <c r="G6" s="82">
        <v>0.26550714393901148</v>
      </c>
      <c r="H6" s="82">
        <v>4.1588876194722291E-2</v>
      </c>
      <c r="I6" s="82">
        <v>-8.791333446771521E-4</v>
      </c>
      <c r="J6" s="82">
        <v>-6.1647990864320934E-2</v>
      </c>
      <c r="K6" s="162"/>
      <c r="L6" s="162"/>
      <c r="M6" s="162"/>
    </row>
    <row r="7" spans="1:13">
      <c r="A7" s="20" t="s">
        <v>11</v>
      </c>
      <c r="B7" s="142">
        <v>7.6817500000000001</v>
      </c>
      <c r="C7" s="142">
        <v>7.9802499999999998</v>
      </c>
      <c r="D7" s="142">
        <v>2.3414999999999999</v>
      </c>
      <c r="E7" s="81">
        <v>0.42563477441786374</v>
      </c>
      <c r="F7" s="81">
        <v>0.44217423224501667</v>
      </c>
      <c r="G7" s="81">
        <v>0.12973916416173761</v>
      </c>
      <c r="H7" s="81">
        <v>3.9197781385281294E-2</v>
      </c>
      <c r="I7" s="81">
        <v>-6.0098399451951057E-3</v>
      </c>
      <c r="J7" s="81">
        <v>-8.9087726123322164E-2</v>
      </c>
      <c r="K7" s="162"/>
      <c r="L7" s="162"/>
      <c r="M7" s="162"/>
    </row>
    <row r="8" spans="1:13">
      <c r="A8" s="23" t="s">
        <v>12</v>
      </c>
      <c r="B8" s="159">
        <v>14.600250000000004</v>
      </c>
      <c r="C8" s="159">
        <v>12.61425</v>
      </c>
      <c r="D8" s="159">
        <v>5.6892500000000021</v>
      </c>
      <c r="E8" s="82">
        <v>0.44111182446467023</v>
      </c>
      <c r="F8" s="82">
        <v>0.38110955851807088</v>
      </c>
      <c r="G8" s="82">
        <v>0.17188715585936029</v>
      </c>
      <c r="H8" s="82">
        <v>3.7041640770665296E-2</v>
      </c>
      <c r="I8" s="82">
        <v>2.8181929331213995E-2</v>
      </c>
      <c r="J8" s="82">
        <v>2.4951583119398713E-2</v>
      </c>
      <c r="K8" s="162"/>
      <c r="L8" s="162"/>
      <c r="M8" s="162"/>
    </row>
    <row r="9" spans="1:13">
      <c r="A9" s="20" t="s">
        <v>13</v>
      </c>
      <c r="B9" s="142">
        <v>5.7547499999999996</v>
      </c>
      <c r="C9" s="142">
        <v>5.3967499999999999</v>
      </c>
      <c r="D9" s="142">
        <v>5.02475</v>
      </c>
      <c r="E9" s="81">
        <v>0.35544540695789123</v>
      </c>
      <c r="F9" s="81">
        <v>0.33333333333333326</v>
      </c>
      <c r="G9" s="81">
        <v>0.31035654174580374</v>
      </c>
      <c r="H9" s="81">
        <v>3.2566276409635497E-2</v>
      </c>
      <c r="I9" s="81">
        <v>-2.4492747073975196E-2</v>
      </c>
      <c r="J9" s="81">
        <v>-6.7331786542923489E-2</v>
      </c>
      <c r="K9" s="162"/>
      <c r="L9" s="162"/>
      <c r="M9" s="162"/>
    </row>
    <row r="10" spans="1:13">
      <c r="A10" s="23" t="s">
        <v>14</v>
      </c>
      <c r="B10" s="159">
        <v>4.8890000000000002</v>
      </c>
      <c r="C10" s="159">
        <v>5.6207500000000001</v>
      </c>
      <c r="D10" s="159">
        <v>1.74325</v>
      </c>
      <c r="E10" s="82">
        <v>0.39878464079610104</v>
      </c>
      <c r="F10" s="82">
        <v>0.45847182854462776</v>
      </c>
      <c r="G10" s="82">
        <v>0.14219294846958541</v>
      </c>
      <c r="H10" s="82">
        <v>-1.7355793772334538E-3</v>
      </c>
      <c r="I10" s="82">
        <v>1.6548356467875447E-2</v>
      </c>
      <c r="J10" s="82">
        <v>-0.10522263569870405</v>
      </c>
      <c r="K10" s="162"/>
      <c r="L10" s="162"/>
      <c r="M10" s="162"/>
    </row>
    <row r="11" spans="1:13">
      <c r="A11" s="20" t="s">
        <v>15</v>
      </c>
      <c r="B11" s="142">
        <v>51.924250000000008</v>
      </c>
      <c r="C11" s="142">
        <v>28.837250000000001</v>
      </c>
      <c r="D11" s="142">
        <v>25.527000000000001</v>
      </c>
      <c r="E11" s="81">
        <v>0.48755164319248845</v>
      </c>
      <c r="F11" s="81">
        <v>0.27077230046948364</v>
      </c>
      <c r="G11" s="81">
        <v>0.23969014084507051</v>
      </c>
      <c r="H11" s="81">
        <v>5.9808343878842374E-2</v>
      </c>
      <c r="I11" s="81">
        <v>1.3513632249958274E-2</v>
      </c>
      <c r="J11" s="81">
        <v>-3.2298419197088646E-2</v>
      </c>
      <c r="K11" s="162"/>
      <c r="L11" s="162"/>
      <c r="M11" s="162"/>
    </row>
    <row r="12" spans="1:13">
      <c r="A12" s="23" t="s">
        <v>16</v>
      </c>
      <c r="B12" s="159">
        <v>31.288000000000004</v>
      </c>
      <c r="C12" s="159">
        <v>28.015500000000003</v>
      </c>
      <c r="D12" s="159">
        <v>5.64175</v>
      </c>
      <c r="E12" s="82">
        <v>0.48099494992198144</v>
      </c>
      <c r="F12" s="82">
        <v>0.43068633404306028</v>
      </c>
      <c r="G12" s="82">
        <v>8.6731438849473874E-2</v>
      </c>
      <c r="H12" s="82">
        <v>3.5083946737242577E-2</v>
      </c>
      <c r="I12" s="82">
        <v>8.2414121965705966E-3</v>
      </c>
      <c r="J12" s="82">
        <v>-9.0663657976387202E-2</v>
      </c>
      <c r="K12" s="162"/>
      <c r="L12" s="162"/>
      <c r="M12" s="162"/>
    </row>
    <row r="13" spans="1:13">
      <c r="A13" s="20"/>
      <c r="B13" s="142"/>
      <c r="C13" s="142"/>
      <c r="D13" s="142"/>
      <c r="E13" s="81"/>
      <c r="F13" s="81"/>
      <c r="G13" s="81"/>
      <c r="H13" s="81"/>
      <c r="I13" s="81"/>
      <c r="J13" s="81"/>
      <c r="K13" s="162"/>
      <c r="L13" s="162"/>
      <c r="M13" s="162"/>
    </row>
    <row r="14" spans="1:13">
      <c r="A14" s="23" t="s">
        <v>17</v>
      </c>
      <c r="B14" s="159">
        <v>67.812249999999992</v>
      </c>
      <c r="C14" s="159">
        <v>64.662000000000006</v>
      </c>
      <c r="D14" s="159">
        <v>18.184999999999999</v>
      </c>
      <c r="E14" s="82">
        <v>0.44894875262129103</v>
      </c>
      <c r="F14" s="82">
        <v>0.42809262695158951</v>
      </c>
      <c r="G14" s="82">
        <v>0.12039318952575939</v>
      </c>
      <c r="H14" s="82">
        <v>3.3116996884450245E-2</v>
      </c>
      <c r="I14" s="82">
        <v>9.2989678652954932E-3</v>
      </c>
      <c r="J14" s="82">
        <v>-5.0180849535797933E-2</v>
      </c>
      <c r="K14" s="162"/>
      <c r="L14" s="162"/>
      <c r="M14" s="162"/>
    </row>
    <row r="15" spans="1:13">
      <c r="A15" s="83" t="s">
        <v>18</v>
      </c>
      <c r="B15" s="142">
        <v>76.597499999999982</v>
      </c>
      <c r="C15" s="142">
        <v>48.964750000000024</v>
      </c>
      <c r="D15" s="142">
        <v>46.785999999999987</v>
      </c>
      <c r="E15" s="81">
        <v>0.44368338739573659</v>
      </c>
      <c r="F15" s="81">
        <v>0.28362343605189999</v>
      </c>
      <c r="G15" s="81">
        <v>0.27100324374420748</v>
      </c>
      <c r="H15" s="81">
        <v>5.3306472683268602E-2</v>
      </c>
      <c r="I15" s="81">
        <v>5.0493906350228546E-3</v>
      </c>
      <c r="J15" s="81">
        <v>-4.5281093765942582E-2</v>
      </c>
      <c r="K15" s="162"/>
      <c r="L15" s="162"/>
      <c r="M15" s="162"/>
    </row>
    <row r="16" spans="1:13">
      <c r="A16" s="32"/>
      <c r="B16" s="159"/>
      <c r="C16" s="159"/>
      <c r="D16" s="159"/>
      <c r="E16" s="82"/>
      <c r="F16" s="82"/>
      <c r="G16" s="82"/>
      <c r="H16" s="82"/>
      <c r="I16" s="82"/>
      <c r="J16" s="82"/>
      <c r="K16" s="162"/>
      <c r="L16" s="162"/>
      <c r="M16" s="162"/>
    </row>
    <row r="17" spans="1:13" ht="16.5" thickBot="1">
      <c r="A17" s="84" t="s">
        <v>19</v>
      </c>
      <c r="B17" s="148">
        <v>144.42625000000004</v>
      </c>
      <c r="C17" s="148">
        <v>113.63025000000003</v>
      </c>
      <c r="D17" s="148">
        <v>64.976749999999996</v>
      </c>
      <c r="E17" s="85">
        <v>0.44615592539676419</v>
      </c>
      <c r="F17" s="85">
        <v>0.35102212611499406</v>
      </c>
      <c r="G17" s="85">
        <v>0.20072363594238712</v>
      </c>
      <c r="H17" s="85">
        <v>4.3657267148294876E-2</v>
      </c>
      <c r="I17" s="85">
        <v>7.4653166442428809E-3</v>
      </c>
      <c r="J17" s="85">
        <v>-4.6772537225849065E-2</v>
      </c>
      <c r="K17" s="163"/>
      <c r="L17" s="163"/>
      <c r="M17" s="163"/>
    </row>
    <row r="18" spans="1:13" ht="16.5" thickTop="1">
      <c r="A18" s="156"/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76"/>
    </row>
    <row r="19" spans="1:13">
      <c r="A19" s="141" t="s">
        <v>91</v>
      </c>
    </row>
    <row r="20" spans="1:13">
      <c r="A20" s="158"/>
    </row>
  </sheetData>
  <mergeCells count="4">
    <mergeCell ref="B3:D3"/>
    <mergeCell ref="E3:G3"/>
    <mergeCell ref="H3:J3"/>
    <mergeCell ref="K3:M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73DA4-E699-4096-B341-BDC95F44AAC4}">
  <dimension ref="A1:M20"/>
  <sheetViews>
    <sheetView showGridLines="0" workbookViewId="0">
      <selection activeCell="B31" sqref="B31"/>
    </sheetView>
  </sheetViews>
  <sheetFormatPr baseColWidth="10" defaultColWidth="10.84375" defaultRowHeight="16"/>
  <cols>
    <col min="1" max="3" width="10.84375" style="157"/>
    <col min="4" max="4" width="11.53515625" style="157" bestFit="1" customWidth="1"/>
    <col min="5" max="9" width="10.84375" style="157"/>
    <col min="10" max="10" width="11.53515625" style="157" bestFit="1" customWidth="1"/>
    <col min="11" max="16384" width="10.84375" style="157"/>
  </cols>
  <sheetData>
    <row r="1" spans="1:13">
      <c r="A1" s="2" t="s">
        <v>120</v>
      </c>
      <c r="B1" s="155"/>
      <c r="C1" s="40"/>
      <c r="D1" s="40"/>
      <c r="E1" s="40"/>
      <c r="F1" s="156"/>
      <c r="G1" s="156"/>
      <c r="H1" s="156"/>
      <c r="I1" s="156"/>
      <c r="J1" s="156"/>
      <c r="K1" s="156"/>
      <c r="L1" s="156"/>
      <c r="M1" s="156"/>
    </row>
    <row r="3" spans="1:13">
      <c r="A3" s="77"/>
      <c r="B3" s="167" t="s">
        <v>1</v>
      </c>
      <c r="C3" s="168"/>
      <c r="D3" s="168"/>
      <c r="E3" s="168"/>
      <c r="F3" s="168"/>
      <c r="G3" s="169"/>
      <c r="H3" s="167" t="s">
        <v>54</v>
      </c>
      <c r="I3" s="168"/>
      <c r="J3" s="168"/>
      <c r="K3" s="168"/>
      <c r="L3" s="168"/>
      <c r="M3" s="168"/>
    </row>
    <row r="4" spans="1:13">
      <c r="A4" s="19"/>
      <c r="B4" s="147" t="s">
        <v>78</v>
      </c>
      <c r="C4" s="19" t="s">
        <v>79</v>
      </c>
      <c r="D4" s="19" t="s">
        <v>80</v>
      </c>
      <c r="E4" s="19" t="s">
        <v>81</v>
      </c>
      <c r="F4" s="19" t="s">
        <v>82</v>
      </c>
      <c r="G4" s="19" t="s">
        <v>83</v>
      </c>
      <c r="H4" s="147" t="s">
        <v>78</v>
      </c>
      <c r="I4" s="19" t="s">
        <v>79</v>
      </c>
      <c r="J4" s="19" t="s">
        <v>80</v>
      </c>
      <c r="K4" s="19" t="s">
        <v>81</v>
      </c>
      <c r="L4" s="19" t="s">
        <v>82</v>
      </c>
      <c r="M4" s="19" t="s">
        <v>83</v>
      </c>
    </row>
    <row r="5" spans="1:13">
      <c r="A5" s="20" t="s">
        <v>9</v>
      </c>
      <c r="B5" s="97">
        <v>1.389054424495899E-2</v>
      </c>
      <c r="C5" s="97">
        <v>6.304920199798468E-2</v>
      </c>
      <c r="D5" s="97">
        <v>0.12462483611974906</v>
      </c>
      <c r="E5" s="97">
        <v>0.28646809617197405</v>
      </c>
      <c r="F5" s="164">
        <v>0.31833400149523799</v>
      </c>
      <c r="G5" s="97">
        <v>0.19204056645682768</v>
      </c>
      <c r="H5" s="81">
        <v>-1.1565150346954489E-2</v>
      </c>
      <c r="I5" s="81">
        <v>2.3750879662209679E-2</v>
      </c>
      <c r="J5" s="81">
        <v>2.1129261363636465E-2</v>
      </c>
      <c r="K5" s="81">
        <v>9.4689015310602809E-3</v>
      </c>
      <c r="L5" s="81">
        <v>-3.7638601607268285E-3</v>
      </c>
      <c r="M5" s="81">
        <v>-1.3140311804009097E-2</v>
      </c>
    </row>
    <row r="6" spans="1:13">
      <c r="A6" s="23" t="s">
        <v>10</v>
      </c>
      <c r="B6" s="101">
        <v>1.4505184026639088E-2</v>
      </c>
      <c r="C6" s="101">
        <v>7.4877021265861099E-2</v>
      </c>
      <c r="D6" s="101">
        <v>0.16365379279029288</v>
      </c>
      <c r="E6" s="101">
        <v>0.45062435357332054</v>
      </c>
      <c r="F6" s="101">
        <v>0.18371383163895966</v>
      </c>
      <c r="G6" s="101">
        <v>0.11193965843444918</v>
      </c>
      <c r="H6" s="82">
        <v>9.732824427480935E-2</v>
      </c>
      <c r="I6" s="82">
        <v>8.1516201345015471E-3</v>
      </c>
      <c r="J6" s="82">
        <v>9.3978528084643909E-3</v>
      </c>
      <c r="K6" s="82">
        <v>-4.6693040619602E-3</v>
      </c>
      <c r="L6" s="82">
        <v>-3.3119833579678959E-3</v>
      </c>
      <c r="M6" s="82">
        <v>-3.4045887935913677E-2</v>
      </c>
    </row>
    <row r="7" spans="1:13">
      <c r="A7" s="20" t="s">
        <v>11</v>
      </c>
      <c r="B7" s="97">
        <v>2.6942416644734107E-2</v>
      </c>
      <c r="C7" s="97">
        <v>7.4967793769306429E-2</v>
      </c>
      <c r="D7" s="97">
        <v>0.19222617777839343</v>
      </c>
      <c r="E7" s="97">
        <v>0.32545608178304769</v>
      </c>
      <c r="F7" s="97">
        <v>0.20695100497291907</v>
      </c>
      <c r="G7" s="97">
        <v>0.17301325650011776</v>
      </c>
      <c r="H7" s="81">
        <v>4.7388260635433443E-2</v>
      </c>
      <c r="I7" s="81">
        <v>6.8087625814091224E-2</v>
      </c>
      <c r="J7" s="81">
        <v>2.5570911240854421E-2</v>
      </c>
      <c r="K7" s="81">
        <v>1.4990495939173787E-2</v>
      </c>
      <c r="L7" s="81">
        <v>-1.7299217259751254E-2</v>
      </c>
      <c r="M7" s="81">
        <v>-5.962957385935852E-2</v>
      </c>
    </row>
    <row r="8" spans="1:13">
      <c r="A8" s="23" t="s">
        <v>12</v>
      </c>
      <c r="B8" s="101">
        <v>1.7662027772953462E-2</v>
      </c>
      <c r="C8" s="101">
        <v>8.0509850412667727E-2</v>
      </c>
      <c r="D8" s="101">
        <v>0.19403311913373758</v>
      </c>
      <c r="E8" s="101">
        <v>0.30320695305479833</v>
      </c>
      <c r="F8" s="101">
        <v>0.22416201644630035</v>
      </c>
      <c r="G8" s="101">
        <v>0.17971622958370775</v>
      </c>
      <c r="H8" s="82">
        <v>2.229020979020957E-2</v>
      </c>
      <c r="I8" s="82">
        <v>1.8727307471813504E-2</v>
      </c>
      <c r="J8" s="82">
        <v>4.0071237756010625E-2</v>
      </c>
      <c r="K8" s="82">
        <v>3.8429709320368266E-2</v>
      </c>
      <c r="L8" s="82">
        <v>4.8086428470555109E-2</v>
      </c>
      <c r="M8" s="82">
        <v>-2.0127474002012979E-3</v>
      </c>
    </row>
    <row r="9" spans="1:13">
      <c r="A9" s="20" t="s">
        <v>13</v>
      </c>
      <c r="B9" s="97">
        <v>1.1792489233951256E-2</v>
      </c>
      <c r="C9" s="97">
        <v>9.8553722197354407E-2</v>
      </c>
      <c r="D9" s="97">
        <v>0.13908654514022875</v>
      </c>
      <c r="E9" s="97">
        <v>0.2983314553845679</v>
      </c>
      <c r="F9" s="97">
        <v>0.24799728340562149</v>
      </c>
      <c r="G9" s="97">
        <v>0.2034358744809916</v>
      </c>
      <c r="H9" s="81">
        <v>0.12023460410557174</v>
      </c>
      <c r="I9" s="81">
        <v>-0.12293956043956045</v>
      </c>
      <c r="J9" s="81">
        <v>8.3930170098478474E-3</v>
      </c>
      <c r="K9" s="81">
        <v>3.2701790812355025E-3</v>
      </c>
      <c r="L9" s="81">
        <v>-3.1933481954570131E-2</v>
      </c>
      <c r="M9" s="81">
        <v>-9.3949642991355553E-3</v>
      </c>
    </row>
    <row r="10" spans="1:13">
      <c r="A10" s="23" t="s">
        <v>14</v>
      </c>
      <c r="B10" s="101">
        <v>1.239829523440527E-2</v>
      </c>
      <c r="C10" s="101">
        <v>5.4079406186912454E-2</v>
      </c>
      <c r="D10" s="101">
        <v>0.13334284956871062</v>
      </c>
      <c r="E10" s="101">
        <v>0.28469177593344075</v>
      </c>
      <c r="F10" s="117">
        <v>0.28277493423601624</v>
      </c>
      <c r="G10" s="101">
        <v>0.232039805053121</v>
      </c>
      <c r="H10" s="82">
        <v>-3.1847133757961776E-2</v>
      </c>
      <c r="I10" s="82">
        <v>4.2043222003929293E-2</v>
      </c>
      <c r="J10" s="82">
        <v>-1.1489040060468581E-2</v>
      </c>
      <c r="K10" s="82">
        <v>-4.4213078513871684E-3</v>
      </c>
      <c r="L10" s="82">
        <v>-1.1336090118351683E-2</v>
      </c>
      <c r="M10" s="82">
        <v>-2.3932063818836835E-2</v>
      </c>
    </row>
    <row r="11" spans="1:13">
      <c r="A11" s="20" t="s">
        <v>15</v>
      </c>
      <c r="B11" s="97">
        <v>2.2927039875357245E-2</v>
      </c>
      <c r="C11" s="97">
        <v>8.6090788356039019E-2</v>
      </c>
      <c r="D11" s="97">
        <v>0.18764459920502702</v>
      </c>
      <c r="E11" s="97">
        <v>0.36362740451172987</v>
      </c>
      <c r="F11" s="97">
        <v>0.24127946538770184</v>
      </c>
      <c r="G11" s="97">
        <v>9.7367766520092533E-2</v>
      </c>
      <c r="H11" s="81">
        <v>0.14147196261682238</v>
      </c>
      <c r="I11" s="81">
        <v>4.1885560130626054E-2</v>
      </c>
      <c r="J11" s="81">
        <v>4.7385792120704151E-2</v>
      </c>
      <c r="K11" s="81">
        <v>4.568856739924021E-2</v>
      </c>
      <c r="L11" s="81">
        <v>-1.6799732275183055E-2</v>
      </c>
      <c r="M11" s="81">
        <v>-3.7863154721881065E-2</v>
      </c>
    </row>
    <row r="12" spans="1:13">
      <c r="A12" s="23" t="s">
        <v>16</v>
      </c>
      <c r="B12" s="101">
        <v>2.4287794998712593E-2</v>
      </c>
      <c r="C12" s="101">
        <v>9.0556582492035367E-2</v>
      </c>
      <c r="D12" s="101">
        <v>0.21909358871386134</v>
      </c>
      <c r="E12" s="101">
        <v>0.3024599078447272</v>
      </c>
      <c r="F12" s="101">
        <v>0.20352941628588886</v>
      </c>
      <c r="G12" s="101">
        <v>0.15952315987287341</v>
      </c>
      <c r="H12" s="82">
        <v>-1.7374822302953508E-3</v>
      </c>
      <c r="I12" s="82">
        <v>3.7193538447995111E-2</v>
      </c>
      <c r="J12" s="82">
        <v>2.8170030117765865E-2</v>
      </c>
      <c r="K12" s="82">
        <v>3.0804694048616854E-2</v>
      </c>
      <c r="L12" s="82">
        <v>-8.0909482516434705E-3</v>
      </c>
      <c r="M12" s="82">
        <v>-3.2761673967750649E-2</v>
      </c>
    </row>
    <row r="13" spans="1:13">
      <c r="A13" s="20"/>
      <c r="B13" s="97"/>
      <c r="C13" s="97"/>
      <c r="D13" s="97"/>
      <c r="E13" s="97"/>
      <c r="F13" s="97"/>
      <c r="G13" s="97"/>
      <c r="H13" s="81"/>
      <c r="I13" s="81"/>
      <c r="J13" s="81"/>
      <c r="K13" s="81"/>
      <c r="L13" s="81"/>
      <c r="M13" s="81"/>
    </row>
    <row r="14" spans="1:13">
      <c r="A14" s="23" t="s">
        <v>17</v>
      </c>
      <c r="B14" s="101">
        <v>2.0479798230545434E-2</v>
      </c>
      <c r="C14" s="101">
        <v>7.9201792623631764E-2</v>
      </c>
      <c r="D14" s="101">
        <v>0.19275668841248877</v>
      </c>
      <c r="E14" s="101">
        <v>0.31493213118986385</v>
      </c>
      <c r="F14" s="101">
        <v>0.21436018627927991</v>
      </c>
      <c r="G14" s="101">
        <v>0.17763059905271622</v>
      </c>
      <c r="H14" s="82">
        <v>1.9105657580499091E-2</v>
      </c>
      <c r="I14" s="82">
        <v>2.8496518524885772E-2</v>
      </c>
      <c r="J14" s="82">
        <v>3.1702024004605978E-2</v>
      </c>
      <c r="K14" s="82">
        <v>2.8682166352240301E-2</v>
      </c>
      <c r="L14" s="82">
        <v>3.4007545182006549E-3</v>
      </c>
      <c r="M14" s="82">
        <v>-3.2992179898374885E-2</v>
      </c>
    </row>
    <row r="15" spans="1:13">
      <c r="A15" s="83" t="s">
        <v>18</v>
      </c>
      <c r="B15" s="97">
        <v>1.9575124569632361E-2</v>
      </c>
      <c r="C15" s="97">
        <v>8.4170430649846084E-2</v>
      </c>
      <c r="D15" s="97">
        <v>0.17301249386739681</v>
      </c>
      <c r="E15" s="97">
        <v>0.37051632538760221</v>
      </c>
      <c r="F15" s="97">
        <v>0.2410956049315536</v>
      </c>
      <c r="G15" s="97">
        <v>0.11061117631650168</v>
      </c>
      <c r="H15" s="81">
        <v>0.11609868801056189</v>
      </c>
      <c r="I15" s="81">
        <v>1.7904335194357524E-2</v>
      </c>
      <c r="J15" s="81">
        <v>2.9973550215819822E-2</v>
      </c>
      <c r="K15" s="81">
        <v>2.2109461396273566E-2</v>
      </c>
      <c r="L15" s="81">
        <v>-1.4516758752056047E-2</v>
      </c>
      <c r="M15" s="81">
        <v>-2.099424867745181E-2</v>
      </c>
    </row>
    <row r="16" spans="1:13">
      <c r="A16" s="32"/>
      <c r="B16" s="101"/>
      <c r="C16" s="101"/>
      <c r="D16" s="101"/>
      <c r="E16" s="101"/>
      <c r="F16" s="101"/>
      <c r="G16" s="101"/>
      <c r="H16" s="82"/>
      <c r="I16" s="82"/>
      <c r="J16" s="82"/>
      <c r="K16" s="82"/>
      <c r="L16" s="82"/>
      <c r="M16" s="82"/>
    </row>
    <row r="17" spans="1:13" ht="16.5" thickBot="1">
      <c r="A17" s="84" t="s">
        <v>19</v>
      </c>
      <c r="B17" s="165">
        <v>1.9997884720346901E-2</v>
      </c>
      <c r="C17" s="165">
        <v>8.1851286576388987E-2</v>
      </c>
      <c r="D17" s="165">
        <v>0.1822251661150727</v>
      </c>
      <c r="E17" s="165">
        <v>0.34459526748637609</v>
      </c>
      <c r="F17" s="165">
        <v>0.22862158650605977</v>
      </c>
      <c r="G17" s="165">
        <v>0.14186732873375818</v>
      </c>
      <c r="H17" s="38">
        <v>6.7633845773399592E-2</v>
      </c>
      <c r="I17" s="38">
        <v>2.2450022662178881E-2</v>
      </c>
      <c r="J17" s="38">
        <v>3.0809474732300224E-2</v>
      </c>
      <c r="K17" s="38">
        <v>2.4762328935376443E-2</v>
      </c>
      <c r="L17" s="38">
        <v>-6.7448591830366889E-3</v>
      </c>
      <c r="M17" s="38">
        <v>-2.8037679764315704E-2</v>
      </c>
    </row>
    <row r="18" spans="1:13" ht="16.5" thickTop="1">
      <c r="A18" s="156"/>
      <c r="B18" s="156"/>
      <c r="C18" s="156"/>
      <c r="D18" s="156"/>
      <c r="E18" s="156"/>
      <c r="F18" s="156"/>
      <c r="G18" s="156"/>
      <c r="H18" s="156"/>
      <c r="I18" s="156"/>
      <c r="J18" s="156"/>
      <c r="K18" s="76"/>
      <c r="L18" s="76"/>
      <c r="M18" s="76"/>
    </row>
    <row r="19" spans="1:13">
      <c r="A19" s="141" t="s">
        <v>91</v>
      </c>
    </row>
    <row r="20" spans="1:13">
      <c r="A20" s="158"/>
    </row>
  </sheetData>
  <mergeCells count="2">
    <mergeCell ref="B3:G3"/>
    <mergeCell ref="H3:M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Índice</vt:lpstr>
      <vt:lpstr>Tabla 1</vt:lpstr>
      <vt:lpstr>Tabla 2</vt:lpstr>
      <vt:lpstr>Tabla 3</vt:lpstr>
      <vt:lpstr>Tabla 4</vt:lpstr>
      <vt:lpstr>Tabla 5</vt:lpstr>
      <vt:lpstr>Tabla 6</vt:lpstr>
      <vt:lpstr>Tabla 7</vt:lpstr>
      <vt:lpstr>Tabla 8</vt:lpstr>
      <vt:lpstr>Tabla 9</vt:lpstr>
      <vt:lpstr>Tabla 10</vt:lpstr>
      <vt:lpstr>Tabla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De La O</dc:creator>
  <cp:lastModifiedBy>Carolina De la O Sanchez</cp:lastModifiedBy>
  <dcterms:created xsi:type="dcterms:W3CDTF">2025-04-11T08:25:41Z</dcterms:created>
  <dcterms:modified xsi:type="dcterms:W3CDTF">2026-04-20T07:43:50Z</dcterms:modified>
</cp:coreProperties>
</file>